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X:\Paço Municipal\Coordenadoria Executiva de Administração de Suprimentos\EDITAIS 2026\PREGÃO ELETRÔNICO\PE 033-2026 - MANUTENÇÃO ILUMINAÇÃO PUB\"/>
    </mc:Choice>
  </mc:AlternateContent>
  <xr:revisionPtr revIDLastSave="0" documentId="13_ncr:1_{66AF492A-12E5-4C4C-8A3C-12AD834BD6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definedNames>
    <definedName name="_xlnm.Print_Titles" localSheetId="0">'Orçamento Sintético'!$1:$1</definedName>
  </definedNames>
  <calcPr calcId="191029"/>
</workbook>
</file>

<file path=xl/calcChain.xml><?xml version="1.0" encoding="utf-8"?>
<calcChain xmlns="http://schemas.openxmlformats.org/spreadsheetml/2006/main">
  <c r="I126" i="1" l="1"/>
  <c r="I125" i="1"/>
  <c r="I124" i="1"/>
  <c r="I123" i="1"/>
  <c r="I122" i="1"/>
  <c r="I120" i="1"/>
  <c r="I119" i="1"/>
  <c r="I118" i="1"/>
  <c r="I117" i="1"/>
  <c r="I116" i="1"/>
  <c r="I115" i="1"/>
  <c r="I114" i="1"/>
  <c r="I113" i="1"/>
  <c r="I112" i="1"/>
  <c r="I111" i="1"/>
  <c r="I110" i="1"/>
  <c r="I107" i="1"/>
  <c r="I106" i="1"/>
  <c r="I105" i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4" i="1"/>
  <c r="I83" i="1"/>
  <c r="I82" i="1"/>
  <c r="I81" i="1"/>
  <c r="I79" i="1"/>
  <c r="I78" i="1"/>
  <c r="I77" i="1"/>
  <c r="I76" i="1"/>
  <c r="I74" i="1"/>
  <c r="I73" i="1"/>
  <c r="I72" i="1"/>
  <c r="I71" i="1"/>
  <c r="I70" i="1"/>
  <c r="I69" i="1"/>
  <c r="I68" i="1"/>
  <c r="I67" i="1"/>
  <c r="I65" i="1"/>
  <c r="I64" i="1"/>
  <c r="I63" i="1"/>
  <c r="I62" i="1"/>
  <c r="I61" i="1"/>
  <c r="I60" i="1"/>
  <c r="I59" i="1"/>
  <c r="I56" i="1"/>
  <c r="I55" i="1"/>
  <c r="I54" i="1"/>
  <c r="I53" i="1"/>
  <c r="I52" i="1"/>
  <c r="I51" i="1"/>
  <c r="I50" i="1"/>
  <c r="I49" i="1"/>
  <c r="I48" i="1"/>
  <c r="I46" i="1"/>
  <c r="I45" i="1"/>
  <c r="I44" i="1"/>
  <c r="I43" i="1"/>
  <c r="I41" i="1"/>
  <c r="I40" i="1"/>
  <c r="I39" i="1"/>
  <c r="I38" i="1"/>
  <c r="I36" i="1"/>
  <c r="I35" i="1"/>
  <c r="I34" i="1"/>
  <c r="I33" i="1"/>
  <c r="I31" i="1"/>
  <c r="I30" i="1"/>
  <c r="I29" i="1"/>
  <c r="I27" i="1"/>
  <c r="I26" i="1"/>
  <c r="I25" i="1"/>
  <c r="I22" i="1"/>
  <c r="I21" i="1"/>
  <c r="I20" i="1"/>
  <c r="I19" i="1"/>
  <c r="I18" i="1"/>
  <c r="I17" i="1"/>
  <c r="I16" i="1"/>
  <c r="I15" i="1"/>
  <c r="I14" i="1"/>
  <c r="I13" i="1"/>
  <c r="I12" i="1"/>
  <c r="G116" i="1"/>
  <c r="G115" i="1"/>
  <c r="G114" i="1"/>
  <c r="G110" i="1"/>
  <c r="H110" i="1" s="1"/>
  <c r="G120" i="1"/>
  <c r="G27" i="1"/>
  <c r="G26" i="1"/>
  <c r="G25" i="1"/>
  <c r="G65" i="1"/>
  <c r="H65" i="1" s="1"/>
  <c r="G61" i="1"/>
  <c r="H61" i="1" s="1"/>
  <c r="G64" i="1"/>
  <c r="H64" i="1" s="1"/>
  <c r="G63" i="1"/>
  <c r="H63" i="1" s="1"/>
  <c r="G62" i="1"/>
  <c r="H62" i="1" s="1"/>
  <c r="G59" i="1"/>
  <c r="H59" i="1" s="1"/>
  <c r="G60" i="1"/>
  <c r="H60" i="1" s="1"/>
  <c r="G46" i="1"/>
  <c r="G44" i="1"/>
  <c r="G45" i="1"/>
  <c r="G43" i="1"/>
  <c r="G119" i="1"/>
  <c r="H119" i="1" s="1"/>
  <c r="G123" i="1"/>
  <c r="H123" i="1" s="1"/>
  <c r="G124" i="1"/>
  <c r="H124" i="1" s="1"/>
  <c r="G125" i="1"/>
  <c r="H125" i="1" s="1"/>
  <c r="G126" i="1"/>
  <c r="H126" i="1" s="1"/>
  <c r="G122" i="1"/>
  <c r="H122" i="1" s="1"/>
  <c r="G36" i="1"/>
  <c r="H36" i="1" s="1"/>
  <c r="G35" i="1"/>
  <c r="H35" i="1" s="1"/>
  <c r="G34" i="1"/>
  <c r="E11" i="1"/>
  <c r="E22" i="1"/>
  <c r="E21" i="1" s="1"/>
  <c r="G118" i="1"/>
  <c r="H118" i="1" s="1"/>
  <c r="G117" i="1"/>
  <c r="H117" i="1" s="1"/>
  <c r="G113" i="1"/>
  <c r="H113" i="1" s="1"/>
  <c r="G112" i="1"/>
  <c r="H112" i="1" s="1"/>
  <c r="G111" i="1"/>
  <c r="H111" i="1" s="1"/>
  <c r="G107" i="1"/>
  <c r="H107" i="1" s="1"/>
  <c r="G106" i="1"/>
  <c r="H106" i="1" s="1"/>
  <c r="G105" i="1"/>
  <c r="H105" i="1" s="1"/>
  <c r="G103" i="1"/>
  <c r="H103" i="1" s="1"/>
  <c r="G102" i="1"/>
  <c r="H102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7" i="1"/>
  <c r="G86" i="1"/>
  <c r="H86" i="1" s="1"/>
  <c r="G84" i="1"/>
  <c r="H84" i="1" s="1"/>
  <c r="G83" i="1"/>
  <c r="H83" i="1" s="1"/>
  <c r="G82" i="1"/>
  <c r="H82" i="1" s="1"/>
  <c r="G81" i="1"/>
  <c r="H81" i="1" s="1"/>
  <c r="G79" i="1"/>
  <c r="H79" i="1" s="1"/>
  <c r="G78" i="1"/>
  <c r="H78" i="1" s="1"/>
  <c r="G77" i="1"/>
  <c r="H77" i="1" s="1"/>
  <c r="G76" i="1"/>
  <c r="H76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1" i="1"/>
  <c r="H41" i="1" s="1"/>
  <c r="G40" i="1"/>
  <c r="H40" i="1" s="1"/>
  <c r="G39" i="1"/>
  <c r="H39" i="1" s="1"/>
  <c r="G38" i="1"/>
  <c r="H38" i="1" s="1"/>
  <c r="G33" i="1"/>
  <c r="H33" i="1" s="1"/>
  <c r="G31" i="1"/>
  <c r="H31" i="1" s="1"/>
  <c r="G30" i="1"/>
  <c r="H30" i="1" s="1"/>
  <c r="G29" i="1"/>
  <c r="H29" i="1" s="1"/>
  <c r="G22" i="1"/>
  <c r="G21" i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20" i="1" l="1"/>
  <c r="G58" i="1"/>
  <c r="H58" i="1" s="1"/>
  <c r="I58" i="1" s="1"/>
  <c r="H11" i="1"/>
  <c r="H87" i="1"/>
  <c r="G37" i="1"/>
  <c r="H37" i="1" s="1"/>
  <c r="I37" i="1" s="1"/>
  <c r="H21" i="1"/>
  <c r="H22" i="1"/>
  <c r="G66" i="1"/>
  <c r="H66" i="1" s="1"/>
  <c r="I66" i="1" s="1"/>
  <c r="G75" i="1"/>
  <c r="H75" i="1" s="1"/>
  <c r="I75" i="1" s="1"/>
  <c r="G88" i="1"/>
  <c r="H88" i="1" s="1"/>
  <c r="I88" i="1" s="1"/>
  <c r="G28" i="1"/>
  <c r="H28" i="1" s="1"/>
  <c r="I28" i="1" s="1"/>
  <c r="G47" i="1"/>
  <c r="H47" i="1" s="1"/>
  <c r="I47" i="1" s="1"/>
  <c r="G80" i="1"/>
  <c r="H80" i="1" s="1"/>
  <c r="I80" i="1" s="1"/>
  <c r="G101" i="1"/>
  <c r="H101" i="1" s="1"/>
  <c r="I101" i="1" s="1"/>
  <c r="G104" i="1"/>
  <c r="H104" i="1" s="1"/>
  <c r="I104" i="1" s="1"/>
  <c r="G121" i="1"/>
  <c r="H121" i="1" s="1"/>
  <c r="I121" i="1" s="1"/>
  <c r="G85" i="1" l="1"/>
  <c r="H85" i="1" s="1"/>
  <c r="I85" i="1" s="1"/>
  <c r="G10" i="1"/>
  <c r="H10" i="1" s="1"/>
  <c r="G57" i="1"/>
  <c r="H57" i="1" s="1"/>
  <c r="I57" i="1" s="1"/>
  <c r="H34" i="1"/>
  <c r="G32" i="1" l="1"/>
  <c r="H32" i="1" s="1"/>
  <c r="I32" i="1" s="1"/>
  <c r="H43" i="1"/>
  <c r="H44" i="1"/>
  <c r="H46" i="1"/>
  <c r="H45" i="1"/>
  <c r="H25" i="1"/>
  <c r="H26" i="1"/>
  <c r="H27" i="1"/>
  <c r="G24" i="1" l="1"/>
  <c r="H24" i="1" s="1"/>
  <c r="I24" i="1" s="1"/>
  <c r="G42" i="1"/>
  <c r="H42" i="1" s="1"/>
  <c r="I42" i="1" s="1"/>
  <c r="G23" i="1" l="1"/>
  <c r="H23" i="1" s="1"/>
  <c r="I23" i="1" s="1"/>
  <c r="H115" i="1"/>
  <c r="H114" i="1"/>
  <c r="H116" i="1"/>
  <c r="G109" i="1" l="1"/>
  <c r="H109" i="1" s="1"/>
  <c r="I109" i="1" s="1"/>
  <c r="G108" i="1" l="1"/>
  <c r="H108" i="1" s="1"/>
  <c r="I108" i="1" s="1"/>
  <c r="I7" i="1" l="1"/>
  <c r="I10" i="1" s="1"/>
  <c r="I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 Oliveira Costa</author>
  </authors>
  <commentList>
    <comment ref="C12" authorId="0" shapeId="0" xr:uid="{CBBFC38E-CBA1-451E-B346-769CCF8473AA}">
      <text>
        <r>
          <rPr>
            <b/>
            <sz val="9"/>
            <color indexed="81"/>
            <rFont val="Segoe UI"/>
            <family val="2"/>
          </rPr>
          <t>Igor Oliveira Costa:</t>
        </r>
        <r>
          <rPr>
            <sz val="9"/>
            <color indexed="81"/>
            <rFont val="Segoe UI"/>
            <family val="2"/>
          </rPr>
          <t xml:space="preserve">
prever no termo tipo de serviço de troca de rele sem analise de defeito
</t>
        </r>
      </text>
    </comment>
    <comment ref="C13" authorId="0" shapeId="0" xr:uid="{9DB3C57A-CD82-4BA1-A5FA-1F6280E45A94}">
      <text>
        <r>
          <rPr>
            <b/>
            <sz val="9"/>
            <color indexed="81"/>
            <rFont val="Segoe UI"/>
            <family val="2"/>
          </rPr>
          <t>Igor Oliveira Costa:</t>
        </r>
        <r>
          <rPr>
            <sz val="9"/>
            <color indexed="81"/>
            <rFont val="Segoe UI"/>
            <family val="2"/>
          </rPr>
          <t xml:space="preserve">
incluir serviço de plaqueta</t>
        </r>
      </text>
    </comment>
  </commentList>
</comments>
</file>

<file path=xl/sharedStrings.xml><?xml version="1.0" encoding="utf-8"?>
<sst xmlns="http://schemas.openxmlformats.org/spreadsheetml/2006/main" count="352" uniqueCount="254">
  <si>
    <t>Valor Final do Orçamento</t>
  </si>
  <si>
    <t>BDI</t>
  </si>
  <si>
    <t>Item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</si>
  <si>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</si>
  <si>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</si>
  <si>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</si>
  <si>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</si>
  <si>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</si>
  <si>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</si>
  <si>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</si>
  <si>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</si>
  <si>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</t>
  </si>
  <si>
    <t/>
  </si>
  <si>
    <t xml:space="preserve"> 1.1 </t>
  </si>
  <si>
    <t>Serviço de manutenção em iluminação pública viaria, em poste CPFL, incluindo eletricista, ajudante e caminhão munk, para 1 ponto de reparo - s/ material</t>
  </si>
  <si>
    <t>UN</t>
  </si>
  <si>
    <t xml:space="preserve"> 1.2 </t>
  </si>
  <si>
    <t>Serviço de troca de relé sem análise de defeito em iluminação pública viaria, em poste CPFL, incluindo eletricista, ajudante e caminhão munk, para 1 ponto de troca - s/ material</t>
  </si>
  <si>
    <t xml:space="preserve"> 1.3 </t>
  </si>
  <si>
    <t xml:space="preserve"> 1.4 </t>
  </si>
  <si>
    <t xml:space="preserve"> 1.5 </t>
  </si>
  <si>
    <t>Caixa de passagem 30x30x40</t>
  </si>
  <si>
    <t xml:space="preserve"> 1.6 </t>
  </si>
  <si>
    <t>ESCAVAÇÃO MANUAL EM SOLO DE 1ª E 2ª CATEGORIA EM CAMPO ABERTO</t>
  </si>
  <si>
    <t>m³</t>
  </si>
  <si>
    <t xml:space="preserve"> 1.7 </t>
  </si>
  <si>
    <t>REATERRO MANUAL APILOADO SEM CONTROLE DE COMPACTAÇÃO</t>
  </si>
  <si>
    <t xml:space="preserve"> 1.8 </t>
  </si>
  <si>
    <t>CONCRETO NÃO ESTRUTURAL EXECUTADO NO LOCAL, MÍNIMO 150 KG CIMENTO / M³</t>
  </si>
  <si>
    <t xml:space="preserve"> 1.9 </t>
  </si>
  <si>
    <t>PINTURA DUAS DEMAOS TINTA ESMALTE EM SUPERFICIE METALICA</t>
  </si>
  <si>
    <t>m²</t>
  </si>
  <si>
    <t xml:space="preserve"> 1.10 </t>
  </si>
  <si>
    <t>ELETRICISTA COM ENCARGOS COMPLEMENTARES</t>
  </si>
  <si>
    <t>H</t>
  </si>
  <si>
    <t>GUINDASTE HIDRÁULICO AUTOPROPELIDO, COM LANÇA TELESCÓPICA 28,80 M, CAPACIDADE MÁXIMA 30 T, POTÊNCIA 97 KW, TRAÇÃO 4 X 4 - CHP DIURNO. AF_11/2014</t>
  </si>
  <si>
    <t>CHP</t>
  </si>
  <si>
    <t xml:space="preserve"> 2 </t>
  </si>
  <si>
    <t>Postes e Acessórios</t>
  </si>
  <si>
    <t xml:space="preserve"> 2.1 </t>
  </si>
  <si>
    <t>Padrões de Energia</t>
  </si>
  <si>
    <t xml:space="preserve"> 2.2 </t>
  </si>
  <si>
    <t>Concreto</t>
  </si>
  <si>
    <t xml:space="preserve"> 2.2.1 </t>
  </si>
  <si>
    <t>POSTE DE CONCRETO CIRCULAR, 200 KG, H = 7,00 M</t>
  </si>
  <si>
    <t>un</t>
  </si>
  <si>
    <t xml:space="preserve"> 2.2.2 </t>
  </si>
  <si>
    <t>POSTE DE CONCRETO CIRCULAR, 400 KG, H = 9,00 M</t>
  </si>
  <si>
    <t xml:space="preserve"> 2.2.3 </t>
  </si>
  <si>
    <t>POSTE DE CONCRETO CIRCULAR, 400 KG, H = 12,00 M</t>
  </si>
  <si>
    <t xml:space="preserve"> 2.3 </t>
  </si>
  <si>
    <t>Curvo</t>
  </si>
  <si>
    <t xml:space="preserve"> 2.3.1 </t>
  </si>
  <si>
    <t>POSTE DE AÇO CÔNICO CONTÍNUO CURVO DUPLO, FLANGEADO, H=6M - FORNECIMENTO E INSTALAÇÃO. AF_04/2025</t>
  </si>
  <si>
    <t xml:space="preserve"> 2.3.2 </t>
  </si>
  <si>
    <t xml:space="preserve"> 2.3.3 </t>
  </si>
  <si>
    <t>POSTE DE AÇO CÔNICO CONTÍNUO CURVO DUPLO, FLANGEADO, H=8M - FORNECIMENTO E INSTALAÇÃO. AF_04/2025</t>
  </si>
  <si>
    <t xml:space="preserve"> 2.3.4 </t>
  </si>
  <si>
    <t>POSTE DE AÇO CÔNICO CONTÍNUO CURVO SIMPLES, FLANGEADO, H=6M - FORNECIMENTO E INSTALAÇÃO. AF_04/2025</t>
  </si>
  <si>
    <t>POSTE DE AÇO CÔNICO CONTÍNUO CURVO SIMPLES, FLANGEADO, H=8M - FORNECIMENTO E INSTALAÇÃO. AF_04/2025</t>
  </si>
  <si>
    <t xml:space="preserve"> 2.4 </t>
  </si>
  <si>
    <t>Telecônico</t>
  </si>
  <si>
    <t xml:space="preserve"> 2.4.1 </t>
  </si>
  <si>
    <t xml:space="preserve"> 2.4.2 </t>
  </si>
  <si>
    <t>POSTE TELECÔNICO RETO EM AÇO SAE 1010/1020 GALVANIZADO A FOGO, ALTURA DE 6,00 M</t>
  </si>
  <si>
    <t xml:space="preserve"> 2.4.3 </t>
  </si>
  <si>
    <t>POSTE TELECÔNICO RETO EM AÇO SAE 1010/1020 GALVANIZADO A FOGO, ALTURA DE 8,00 M</t>
  </si>
  <si>
    <t xml:space="preserve"> 2.4.4 </t>
  </si>
  <si>
    <t>POSTE TELECÔNICO RETO EM AÇO SAE 1010/1020 GALVANIZADO A FOGO, ALTURA DE 10,00 M</t>
  </si>
  <si>
    <t xml:space="preserve"> 2.5 </t>
  </si>
  <si>
    <t>Fibra</t>
  </si>
  <si>
    <t xml:space="preserve"> 2.6 </t>
  </si>
  <si>
    <t>Acessórios</t>
  </si>
  <si>
    <t xml:space="preserve"> 2.6.1 </t>
  </si>
  <si>
    <t>BRAÇO PARA ILUMINAÇÃO PÚBLICA, EM TUBO DE AÇO GALVANIZADO, COMPRIMENTO DE 3,50 M, PARA FIXAÇÃO EM POSTE DE CONCRETO - FORNECIMENTO E INSTALAÇÃO. AF_02/2025</t>
  </si>
  <si>
    <t xml:space="preserve"> 2.6.2 </t>
  </si>
  <si>
    <t>CRUZETA REFORÇADA EM FERRO GALVANIZADO PARA FIXAÇÃO DE DUAS LUMINÁRIAS</t>
  </si>
  <si>
    <t xml:space="preserve"> 2.6.3 </t>
  </si>
  <si>
    <t>SUPORTE TUBULAR DE FIXAÇÃO EM POSTE PARA 1 LUMINÁRIA TIPO PÉTALA</t>
  </si>
  <si>
    <t xml:space="preserve"> 2.6.4 </t>
  </si>
  <si>
    <t>SUPORTE TUBULAR DE FIXAÇÃO EM POSTE PARA 2 LUMINÁRIAS TIPO PÉTALA</t>
  </si>
  <si>
    <t xml:space="preserve"> 2.6.5 </t>
  </si>
  <si>
    <t>SUPORTE TUBULAR DE FIXAÇÃO EM POSTE PARA 4 LUMINÁRIAS TIPO PÉTALA</t>
  </si>
  <si>
    <t xml:space="preserve"> 2.6.6 </t>
  </si>
  <si>
    <t>FITA EM AÇO INOXIDÁVEL PARA POSTE DE 0,50 M X 19 MM, COM FECHO EM AÇO INOXIDÁVEL</t>
  </si>
  <si>
    <t xml:space="preserve"> 2.6.7 </t>
  </si>
  <si>
    <t>Placa de identificação para luminária pública de aço galvanizado c/ pintura em esmalte sintético, inclusive fixação, s/ instalação</t>
  </si>
  <si>
    <t xml:space="preserve"> 2.6.8 </t>
  </si>
  <si>
    <t xml:space="preserve"> 2.6.9 </t>
  </si>
  <si>
    <t>BASE PARA RELE COM SUPORTE METALICO</t>
  </si>
  <si>
    <t xml:space="preserve"> 3 </t>
  </si>
  <si>
    <t>Eletrodutos, Cabos e Acessórios</t>
  </si>
  <si>
    <t xml:space="preserve"> 3.1 </t>
  </si>
  <si>
    <t>Cabo de Aço Cobreado</t>
  </si>
  <si>
    <t xml:space="preserve"> 3.2 </t>
  </si>
  <si>
    <t>Cabo de Cobre</t>
  </si>
  <si>
    <t xml:space="preserve"> 3.2.1 </t>
  </si>
  <si>
    <t>CABO DE COBRE DE 2,5 MM², ISOLAMENTO 750 V - ISOLAÇÃO EM PVC 70°C</t>
  </si>
  <si>
    <t>m</t>
  </si>
  <si>
    <t xml:space="preserve"> 3.2.2 </t>
  </si>
  <si>
    <t>CABO DE COBRE DE 4 MM², ISOLAMENTO 750 V - ISOLAÇÃO EM PVC 70°C</t>
  </si>
  <si>
    <t xml:space="preserve"> 3.2.3 </t>
  </si>
  <si>
    <t>CABO DE COBRE DE 6 MM², ISOLAMENTO 750 V - ISOLAÇÃO EM PVC 70°C</t>
  </si>
  <si>
    <t xml:space="preserve"> 3.2.4 </t>
  </si>
  <si>
    <t>CABO DE COBRE DE 10 MM², ISOLAMENTO 750 V - ISOLAÇÃO EM PVC 70°C</t>
  </si>
  <si>
    <t xml:space="preserve"> 3.2.5 </t>
  </si>
  <si>
    <t>CABO DE COBRE FLEXÍVEL DE 16 MM², ISOLAMENTO 0,6/1KV - ISOLAÇÃO HEPR 90°C</t>
  </si>
  <si>
    <t xml:space="preserve"> 3.2.6 </t>
  </si>
  <si>
    <t>CABO DE COBRE FLEXÍVEL DE 25 MM², ISOLAMENTO 0,6/1KV - ISOLAÇÃO HEPR 90°C</t>
  </si>
  <si>
    <t xml:space="preserve"> 3.2.7 </t>
  </si>
  <si>
    <t>CABO DE COBRE FLEXÍVEL DE 35 MM², ISOLAMENTO 0,6/1KV - ISOLAÇÃO HEPR 90°C</t>
  </si>
  <si>
    <t xml:space="preserve"> 3.2.8 </t>
  </si>
  <si>
    <t>CABO DE COBRE FLEXÍVEL DE 3 X 2,5 MM², ISOLAMENTO 0,6/1 KV - ISOLAÇÃO HEPR 90°C</t>
  </si>
  <si>
    <t xml:space="preserve"> 3.4 </t>
  </si>
  <si>
    <t>Eletroduto</t>
  </si>
  <si>
    <t xml:space="preserve"> 3.4.1 </t>
  </si>
  <si>
    <t>ELETRODUTO CORRUGADO EM POLIETILENO DE ALTA DENSIDADE, DN= 30 MM, COM ACESSÓRIOS</t>
  </si>
  <si>
    <t xml:space="preserve"> 3.4.2 </t>
  </si>
  <si>
    <t>ELETRODUTO CORRUGADO EM POLIETILENO DE ALTA DENSIDADE, DN= 40 MM, COM ACESSÓRIOS</t>
  </si>
  <si>
    <t xml:space="preserve"> 3.4.3 </t>
  </si>
  <si>
    <t>ELETRODUTO GALVANIZADO CONFORME NBR13057 -  3/4´ COM ACESSÓRIOS</t>
  </si>
  <si>
    <t xml:space="preserve"> 3.4.4 </t>
  </si>
  <si>
    <t>ELETRODUTO GALVANIZADO CONFORME NBR13057 -  1´ COM ACESSÓRIOS</t>
  </si>
  <si>
    <t xml:space="preserve"> 3.5 </t>
  </si>
  <si>
    <t xml:space="preserve"> 3.5.1 </t>
  </si>
  <si>
    <t>SOLDA EXOTÉRMICA CONEXÃO CABO-CABO HORIZONTAL EM T, BITOLA DO CABO DE 16-16MM² A 50-35MM², 70-35MM² E 95-35MM²</t>
  </si>
  <si>
    <t xml:space="preserve"> 3.5.2 </t>
  </si>
  <si>
    <t>CONECTOR SPLIT-BOLT PARA CABO DE 25 MM², LATÃO, SIMPLES</t>
  </si>
  <si>
    <t xml:space="preserve"> 3.5.3 </t>
  </si>
  <si>
    <t>HASTE DE ATERRAMENTO DE 5/8" X 2,4 M</t>
  </si>
  <si>
    <t xml:space="preserve"> 3.5.4 </t>
  </si>
  <si>
    <t>CONECTOR PERFURANTE, PARA REDES AÉREAS DE DISTRIBUIÇÃO DE ENERGIA ELÉTRICA DE BAIXA TENSÃO - FORNECIMENTO E INSTALAÇÃO. AF_07/2020</t>
  </si>
  <si>
    <t xml:space="preserve"> 4 </t>
  </si>
  <si>
    <t>Quadro de Comando</t>
  </si>
  <si>
    <t xml:space="preserve"> 4.1 </t>
  </si>
  <si>
    <t>Porta de proteção para caixa de medição em aço, s/ instalação</t>
  </si>
  <si>
    <t xml:space="preserve">UN </t>
  </si>
  <si>
    <t xml:space="preserve"> 4.2 </t>
  </si>
  <si>
    <t xml:space="preserve"> 4.3 </t>
  </si>
  <si>
    <t>Disjuntores</t>
  </si>
  <si>
    <t xml:space="preserve"> 4.3.1 </t>
  </si>
  <si>
    <t>DISJUNTOR TERMOMAGNÉTICO, UNIPOLAR 127/220 V, CORRENTE DE 16A</t>
  </si>
  <si>
    <t xml:space="preserve"> 4.3.2 </t>
  </si>
  <si>
    <t>DISJUNTOR TERMOMAGNÉTICO, UNIPOLAR 127/220 V, CORRENTE DE 20A</t>
  </si>
  <si>
    <t xml:space="preserve"> 4.3.3 </t>
  </si>
  <si>
    <t>DISJUNTOR TERMOMAGNÉTICO, BIPOLAR 220/380 V, CORRENTE DE 16A</t>
  </si>
  <si>
    <t xml:space="preserve"> 4.3.4 </t>
  </si>
  <si>
    <t>DISJUNTOR TERMOMAGNÉTICO, BIPOLAR 220/380 V, CORRENTE DE 20A</t>
  </si>
  <si>
    <t xml:space="preserve"> 4.3.5 </t>
  </si>
  <si>
    <t>DISJUNTOR TERMOMAGNÉTICO, BIPOLAR 220/380 V, CORRENTE DE 25A</t>
  </si>
  <si>
    <t xml:space="preserve"> 4.3.6 </t>
  </si>
  <si>
    <t>DISJUNTOR TERMOMAGNÉTICO, BIPOLAR 220/380 V, CORRENTE DE 32A</t>
  </si>
  <si>
    <t xml:space="preserve"> 4.3.7 </t>
  </si>
  <si>
    <t>DISJUNTOR TERMOMAGNÉTICO, BIPOLAR 220/380 V, CORRENTE DE 40A</t>
  </si>
  <si>
    <t xml:space="preserve"> 4.3.8 </t>
  </si>
  <si>
    <t>DISJUNTOR TERMOMAGNÉTICO, BIPOLAR 220/380 V, CORRENTE DE 63A</t>
  </si>
  <si>
    <t xml:space="preserve"> 4.3.9 </t>
  </si>
  <si>
    <t>DISJUNTOR TERMOMAGNÉTICO, TRIPOLAR 220/380 V, CORRENTE DE 20A</t>
  </si>
  <si>
    <t xml:space="preserve"> 4.3.10 </t>
  </si>
  <si>
    <t>DISJUNTOR TERMOMAGNÉTICO, TRIPOLAR 220/380 V, CORRENTE DE 63A</t>
  </si>
  <si>
    <t xml:space="preserve"> 4.3.11 </t>
  </si>
  <si>
    <t>DISJUNTOR TERMOMAGNÉTICO, TRIPOLAR 220/380 V, CORRENTE DE 80A</t>
  </si>
  <si>
    <t xml:space="preserve"> 4.3.12 </t>
  </si>
  <si>
    <t>DISJUNTOR TERMOMAGNÉTICO, TRIPOLAR 220/380 V, CORRENTE DE 100A</t>
  </si>
  <si>
    <t xml:space="preserve"> 4.4 </t>
  </si>
  <si>
    <t>Contatores</t>
  </si>
  <si>
    <t xml:space="preserve"> 4.4.1 </t>
  </si>
  <si>
    <t>CONTATOR DE POTÊNCIA 50 A - 2NA+2NF</t>
  </si>
  <si>
    <t xml:space="preserve"> 4.4.2 </t>
  </si>
  <si>
    <t>CONTATOR DE POTÊNCIA 16 A - 2NA+2NF</t>
  </si>
  <si>
    <t xml:space="preserve"> 4.5 </t>
  </si>
  <si>
    <t>Outros Componentes</t>
  </si>
  <si>
    <t xml:space="preserve"> 4.5.1 </t>
  </si>
  <si>
    <t>RELÉ DE TEMPO ELETRÔNICO CÍCLICO REGULÁVEL - 110/127 V - 48/63 HZ (TIMER)</t>
  </si>
  <si>
    <t xml:space="preserve"> 4.5.2 </t>
  </si>
  <si>
    <t>SUPRESSOR DE SURTO MONOFÁSICO, CORRENTE NOMINAL 4 A 11 KA, IMAX. DE SURTO 12 ATÉ 15 KA</t>
  </si>
  <si>
    <t xml:space="preserve"> 4.5.3 </t>
  </si>
  <si>
    <t>CAIXA DE MEDIÇÃO POLIFÁSICA (500 X 600 X 200) MM, PADRÃO CONCESSIONÁRIAS</t>
  </si>
  <si>
    <t xml:space="preserve"> 5 </t>
  </si>
  <si>
    <t>LEDs</t>
  </si>
  <si>
    <t xml:space="preserve"> 5.1 </t>
  </si>
  <si>
    <t>Luminárias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</si>
  <si>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</si>
  <si>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</si>
  <si>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</si>
  <si>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</si>
  <si>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</si>
  <si>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>LUMINÁRIA FECHADA PARA ILUMINAÇÃO PÚBLICA TIPO PÉTALA PEQUENA</t>
  </si>
  <si>
    <t xml:space="preserve"> 5.1.6 </t>
  </si>
  <si>
    <t>Un</t>
  </si>
  <si>
    <t xml:space="preserve"> 5.2 </t>
  </si>
  <si>
    <t>Projetores/Refletores</t>
  </si>
  <si>
    <t xml:space="preserve"> 5.2.1 </t>
  </si>
  <si>
    <t>LUMINÁRIA REFLETOR LED PARA ILUMINAÇÃO PÚBLICA, 50 W - FORNECIMENTO E INSTALAÇÃO</t>
  </si>
  <si>
    <t xml:space="preserve"> 5.2.2 </t>
  </si>
  <si>
    <t>LUMINÁRIA REFLETOR LED PARA ILUMINAÇÃO PÚBLICA, 100 W - FORNECIMENTO E INSTALAÇÃO</t>
  </si>
  <si>
    <t xml:space="preserve"> 5.2.3 </t>
  </si>
  <si>
    <t>LUMINÁRIA REFLETOR LED PARA ILUMINAÇÃO PÚBLICA, 200 W - FORNECIMENTO E INSTALAÇÃO</t>
  </si>
  <si>
    <t xml:space="preserve"> 5.2.4 </t>
  </si>
  <si>
    <t>LUMINÁRIA REFLETOR LED PARA ILUMINAÇÃO PÚBLICA, 600 W - FORNECIMENTO E INSTALAÇÃO</t>
  </si>
  <si>
    <t xml:space="preserve"> 5.2.5 </t>
  </si>
  <si>
    <t>LUMINÁRIA REFLETOR LED PARA ILUMINAÇÃO PÚBLICA, 1000 W - FORNECIMENTO E INSTALAÇÃO</t>
  </si>
  <si>
    <t>PADRAO DE ENTRADA BIFASICO 63A COM CAIXA ACOPLADA DE POLICARBONATO COM LENTE, AEREO, PARA POSTE DE CONCRETO, INCLUINDO POSTE, DISJUNTOR, CABOS, DPSS E CONECTORES, CONFORME NORMA TECNICA DA CPFL GED-13, DEVIDAMENTE INSTALADO E ATENDENDO A CATEGORIA DE FORNECIMENTO B1 DA CPFL GED-13</t>
  </si>
  <si>
    <t xml:space="preserve"> 2.1.1</t>
  </si>
  <si>
    <t xml:space="preserve"> 2.1.2</t>
  </si>
  <si>
    <t xml:space="preserve"> 2.1.3</t>
  </si>
  <si>
    <t>PADRAO DE ENTRADA TRIFASICO 63A COM CAIXA ACOPLADA DE POLICARBONATO COM LENTE, AEREO, PARA POSTE DE CONCRETO, INCLUINDO POSTE, DISJUNTOR, CABOS, DPSS E CONECTORES, CONFORME NORMA TECNICA DA CPFL GED-13, DEVIDAMENTE INSTALADO E ATENDENDO A CATEGORIA DE FORNECIMENTO C1 DA CPFL GED-13</t>
  </si>
  <si>
    <t>PADRAO DE ENTRADA TRIFASICO 100A COM CAIXA ACOPLADA DE POLICARBONATO COM LENTE, AEREO, PARA POSTE DE CONCRETO, INCLUINDO POSTE, DISJUNTOR, CABOS, DPSS E CONECTORES, CONFORME NORMA TECNICA DA CPFL GED-13, DEVIDAMENTE INSTALADO E ATENDENDO A CATEGORIA DE FORNECIMENTO C3 DA CPFL GED-13.</t>
  </si>
  <si>
    <t xml:space="preserve"> 3.1.4</t>
  </si>
  <si>
    <t xml:space="preserve"> 3.1.1 </t>
  </si>
  <si>
    <t xml:space="preserve"> 3.1.2</t>
  </si>
  <si>
    <t xml:space="preserve"> 3.1.3</t>
  </si>
  <si>
    <t xml:space="preserve"> 3.1.5</t>
  </si>
  <si>
    <t xml:space="preserve"> 3.1.6</t>
  </si>
  <si>
    <t>POSTE DE FIBRA RETO, ALTURA DE 4,00 M ÚTIL (DESCONSIDERANDO ENGASTAMENTO)</t>
  </si>
  <si>
    <t>POSTE DE FIBRA RETO, ALTURA DE 6,00 M ÚTIL (DESCONSIDERANDO ENGASTAMENTO)</t>
  </si>
  <si>
    <t>POSTE DE FIBRA RETO, ALTURA DE 8,00 M ÚTIL (DESCONSIDERANDO ENGASTAMENTO)</t>
  </si>
  <si>
    <t>POSTE DE FIBRA RETO, ALTURA DE 10,00 M ÚTIL (DESCONSIDERANDO ENGASTAMENTO)</t>
  </si>
  <si>
    <t xml:space="preserve"> 2.5.1</t>
  </si>
  <si>
    <t xml:space="preserve"> 2.5.2</t>
  </si>
  <si>
    <t xml:space="preserve"> 2.5.3</t>
  </si>
  <si>
    <t xml:space="preserve"> 2.5.4</t>
  </si>
  <si>
    <t>CABO DE AÇO COBREADO DE 10 MM², ISOLAMENTO 0,6/1KV</t>
  </si>
  <si>
    <t>CABO DE AÇO COBREADO DE 16 MM², ISOLAMENTO 0,6/1KV</t>
  </si>
  <si>
    <t>CABO DE AÇO COBREADO DE 25 MM², ISOLAMENTO 0,6/1KV</t>
  </si>
  <si>
    <t>CABO DE AÇO COBREADO DE 35 MM², ISOLAMENTO 0,6/1KV</t>
  </si>
  <si>
    <t>CABO DE AÇO COBREADO DE 50 MM², ISOLAMENTO 0,6/1KV</t>
  </si>
  <si>
    <t>CABO DE AÇO COBREADO DE 3x 1,5 MM², ISOLAMENTO 750 V</t>
  </si>
  <si>
    <t>Serviço de instalação de plaqueta de identificação em braço metálico de iluminação pública viaria, em poste CPFL, incluindo eletricista, ajudante e caminhão munk, para 1 ponto de instalação - s/ material</t>
  </si>
  <si>
    <t>POSTE TELECÔNICO RETO EM AÇO SAE 1010/1020 GALVANIZADO A FOGO, ALTURA DE 4,00 M</t>
  </si>
  <si>
    <t>RELÉ FOTOELÉTRICO PARA COMANDO DE ILUMINAÇÃO EXTERNA 1000 W - FORNECIMENTO E INSTALAÇÃO. AF_02/2025</t>
  </si>
  <si>
    <t xml:space="preserve"> 1.11</t>
  </si>
  <si>
    <t xml:space="preserve"> 1.12</t>
  </si>
  <si>
    <t>Serviço de poda de arvoré próxima a iluminação pública, incluindo caminhão munk, para 1 ponto de poda, com remoção de residuo</t>
  </si>
  <si>
    <t>CABO DE AÇO COBREADO NU 16 MM²</t>
  </si>
  <si>
    <t xml:space="preserve"> 3.1.17</t>
  </si>
  <si>
    <t xml:space="preserve"> 5.1.7 </t>
  </si>
  <si>
    <t>LIMPEZA DE POSTE METÁLICOS E LUMINÁRIAS PÚBLICAS (JÁ INSTALADOS)</t>
  </si>
  <si>
    <t>LUMINÁRIA PÚBLICA LED RETANGULAR PARA POSTE, TEMPERATURA 2700K, POTÊNCIA DE 100 W, CONFORME TERMO DE REFERÊNCIA ITEM 5.6.1.2</t>
  </si>
  <si>
    <t>LUMINÁRIA PÚBLICA LED RETANGULAR PARA POSTE, TEMPERATURA 5000K, POTÊNCIA DE ATÉ 60 W, CONFORME TERMO DE REFERÊNCIA ITEM 5.6.1.7</t>
  </si>
  <si>
    <t>LUMINÁRIA PÚBLICA LED RETANGULAR PARA POSTE, TEMPERATURA 5000K, POTÊNCIA DE 100 W, CONFORME TERMO DE REFERÊNCIA ITEM 5.6.1.6</t>
  </si>
  <si>
    <t>LUMINÁRIA PÚBLICA LED RETANGULAR PARA POSTE, TEMPERATURA 5000K, POTÊNCIA DE 120 W, CONFORME TERMO DE REFERÊNCIA ITEM 5.6.1.5</t>
  </si>
  <si>
    <t>LUMINÁRIA PÚBLICA LED RETANGULAR PARA POSTE, TEMPERATURA 5000K, POTÊNCIA DE 200 W, CONFORME TERMO DE REFERÊNCIA ITEM 5.6.1.4</t>
  </si>
  <si>
    <t>LUMINÁRIA PÚBLICA LED RETANGULAR PARA POSTE, TEMPERATURA 2700K, POTÊNCIA DE 120 W, CONFORME TERMO DE REFERÊNCIA ITEM 5.6.1.1</t>
  </si>
  <si>
    <t>LUMINÁRIA PÚBLICA LED RETANGULAR PARA POSTE, TEMPERATURA 2700K, POTÊNCIA DE ATÉ 60 W, CONFORME TERMO DE REFERÊNCIA ITEM 5.6.1.3</t>
  </si>
  <si>
    <t>LUMINÁRIA PÚBLICA LED ORNAMENTAL PARA POSTE, TEMPERATURA 3000K, CONFORME TERMO DE REFERÊNCIA ITEM 5.6.2</t>
  </si>
  <si>
    <t>LUMINÁRIA PÚBLICA LED ORNAMENTAL PARA POSTE, TEMPERATURA 5000K, CONFORME TERMO DE REFERÊNCIA ITEM 5.6.2</t>
  </si>
  <si>
    <t>CADEADO DE LATÃO CONFORME TERMO DE REFERÊNCIA, ITEM 5.6.17</t>
  </si>
  <si>
    <t>LUMINÁRIA DECORATIVA EM VIDRO LEITOSO TIPO GLOBO REPUBLICANO - CONFORME TERMO DE REFERÊNCIA ITEM 5.6.3</t>
  </si>
  <si>
    <r>
      <t xml:space="preserve">Local: </t>
    </r>
    <r>
      <rPr>
        <sz val="13"/>
        <rFont val="Open Sans"/>
        <family val="2"/>
      </rPr>
      <t>Araraquara/SP</t>
    </r>
  </si>
  <si>
    <r>
      <t xml:space="preserve">Obra: </t>
    </r>
    <r>
      <rPr>
        <sz val="13"/>
        <rFont val="Open Sans"/>
        <family val="2"/>
      </rPr>
      <t xml:space="preserve">Manutenção preventiva, corretiva e eficientização de sistema de iluminação pública de locais públicos e outros. </t>
    </r>
  </si>
  <si>
    <t>Modelo de Proposta</t>
  </si>
  <si>
    <t>Marca e Modelo</t>
  </si>
  <si>
    <t>O licitante declara que está ciente e concorda com as condições contidas no edital e seus anexos, bem como de que a proposta apresentada compreende a integralidade dos custos para atendimento dos direitos trabalhistas assegurados na Constituição Federal, nas leis trabalhistas, nas normas infralegais, nas convenções coletivas de trabalho e nos termos de ajustamento de conduta vigentes na data de sua entrega em definitivo e que cumpre plenamente os requisitos de habilitação definidos no instrumento convocatório.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</si>
</sst>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name val="Arial"/>
      <family val="2"/>
    </font>
    <font>
      <b/>
      <sz val="11"/>
      <color theme="0"/>
      <name val="Arial"/>
      <family val="1"/>
    </font>
    <font>
      <b/>
      <sz val="10"/>
      <color theme="0"/>
      <name val="Arial"/>
      <family val="1"/>
    </font>
    <font>
      <b/>
      <sz val="18"/>
      <name val="Open Sans"/>
      <family val="2"/>
    </font>
    <font>
      <sz val="10"/>
      <name val="Open Sans"/>
      <family val="2"/>
    </font>
    <font>
      <sz val="11"/>
      <color theme="1"/>
      <name val="Open Sans"/>
      <family val="2"/>
    </font>
    <font>
      <b/>
      <sz val="12"/>
      <name val="Open Sans"/>
      <family val="2"/>
    </font>
    <font>
      <b/>
      <sz val="16"/>
      <name val="Open Sans"/>
      <family val="2"/>
    </font>
    <font>
      <b/>
      <sz val="13"/>
      <name val="Open Sans"/>
      <family val="2"/>
    </font>
    <font>
      <sz val="13"/>
      <name val="Open Sans"/>
      <family val="2"/>
    </font>
    <font>
      <b/>
      <sz val="13"/>
      <name val="Open Sans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rgb="FFFFFFFF"/>
      </patternFill>
    </fill>
    <fill>
      <patternFill patternType="solid">
        <fgColor theme="1" tint="0.14999847407452621"/>
        <bgColor rgb="FFD8ECF6"/>
      </patternFill>
    </fill>
    <fill>
      <patternFill patternType="solid">
        <fgColor theme="1" tint="0.34998626667073579"/>
        <bgColor rgb="FFD8ECF6"/>
      </patternFill>
    </fill>
    <fill>
      <patternFill patternType="solid">
        <fgColor theme="2" tint="-0.249977111117893"/>
        <bgColor rgb="FFDFF0D8"/>
      </patternFill>
    </fill>
    <fill>
      <patternFill patternType="solid">
        <fgColor rgb="FFF9F9F9"/>
        <bgColor indexed="64"/>
      </patternFill>
    </fill>
    <fill>
      <patternFill patternType="solid">
        <fgColor theme="7" tint="0.59999389629810485"/>
        <bgColor rgb="FFDFF0D8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0" fontId="11" fillId="0" borderId="0"/>
  </cellStyleXfs>
  <cellXfs count="45">
    <xf numFmtId="0" fontId="0" fillId="0" borderId="0" xfId="0"/>
    <xf numFmtId="0" fontId="6" fillId="2" borderId="0" xfId="0" applyFont="1" applyFill="1" applyAlignment="1">
      <alignment horizontal="left" vertical="top" wrapText="1"/>
    </xf>
    <xf numFmtId="4" fontId="7" fillId="3" borderId="0" xfId="0" applyNumberFormat="1" applyFont="1" applyFill="1" applyAlignment="1">
      <alignment horizontal="right" vertical="top" wrapText="1"/>
    </xf>
    <xf numFmtId="164" fontId="8" fillId="4" borderId="0" xfId="0" applyNumberFormat="1" applyFont="1" applyFill="1" applyAlignment="1">
      <alignment horizontal="right" vertical="top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left" vertical="top" wrapText="1"/>
    </xf>
    <xf numFmtId="0" fontId="13" fillId="6" borderId="5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right" vertical="top" wrapText="1"/>
    </xf>
    <xf numFmtId="4" fontId="13" fillId="6" borderId="7" xfId="0" applyNumberFormat="1" applyFont="1" applyFill="1" applyBorder="1" applyAlignment="1">
      <alignment horizontal="right" vertical="top" wrapText="1"/>
    </xf>
    <xf numFmtId="164" fontId="13" fillId="6" borderId="8" xfId="0" applyNumberFormat="1" applyFont="1" applyFill="1" applyBorder="1" applyAlignment="1">
      <alignment horizontal="right" vertical="top" wrapText="1"/>
    </xf>
    <xf numFmtId="0" fontId="13" fillId="7" borderId="4" xfId="0" applyFont="1" applyFill="1" applyBorder="1" applyAlignment="1">
      <alignment horizontal="left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6" xfId="0" applyFont="1" applyFill="1" applyBorder="1" applyAlignment="1">
      <alignment horizontal="right" vertical="top" wrapText="1"/>
    </xf>
    <xf numFmtId="4" fontId="13" fillId="7" borderId="7" xfId="0" applyNumberFormat="1" applyFont="1" applyFill="1" applyBorder="1" applyAlignment="1">
      <alignment horizontal="right" vertical="top" wrapText="1"/>
    </xf>
    <xf numFmtId="164" fontId="13" fillId="7" borderId="8" xfId="0" applyNumberFormat="1" applyFont="1" applyFill="1" applyBorder="1" applyAlignment="1">
      <alignment horizontal="right" vertical="top" wrapText="1"/>
    </xf>
    <xf numFmtId="0" fontId="1" fillId="8" borderId="9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right" vertical="top" wrapText="1"/>
    </xf>
    <xf numFmtId="4" fontId="4" fillId="8" borderId="12" xfId="0" applyNumberFormat="1" applyFont="1" applyFill="1" applyBorder="1" applyAlignment="1">
      <alignment horizontal="right" vertical="top" wrapText="1"/>
    </xf>
    <xf numFmtId="164" fontId="5" fillId="8" borderId="13" xfId="0" applyNumberFormat="1" applyFont="1" applyFill="1" applyBorder="1" applyAlignment="1">
      <alignment horizontal="right" vertical="top" wrapText="1"/>
    </xf>
    <xf numFmtId="0" fontId="11" fillId="8" borderId="9" xfId="0" applyFont="1" applyFill="1" applyBorder="1" applyAlignment="1">
      <alignment horizontal="left" vertical="top" wrapText="1"/>
    </xf>
    <xf numFmtId="0" fontId="15" fillId="0" borderId="0" xfId="1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5" fillId="0" borderId="0" xfId="1" applyFont="1"/>
    <xf numFmtId="4" fontId="4" fillId="10" borderId="12" xfId="0" applyNumberFormat="1" applyFont="1" applyFill="1" applyBorder="1" applyAlignment="1">
      <alignment horizontal="right" vertical="top" wrapText="1"/>
    </xf>
    <xf numFmtId="0" fontId="12" fillId="5" borderId="13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left" vertical="top" wrapText="1"/>
    </xf>
    <xf numFmtId="0" fontId="1" fillId="8" borderId="13" xfId="0" applyFont="1" applyFill="1" applyBorder="1" applyAlignment="1">
      <alignment horizontal="left" vertical="top" wrapText="1"/>
    </xf>
    <xf numFmtId="0" fontId="13" fillId="7" borderId="13" xfId="0" applyFont="1" applyFill="1" applyBorder="1" applyAlignment="1">
      <alignment horizontal="left" vertical="top" wrapText="1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21" fillId="9" borderId="17" xfId="1" applyFont="1" applyFill="1" applyBorder="1" applyAlignment="1">
      <alignment horizontal="center"/>
    </xf>
    <xf numFmtId="0" fontId="21" fillId="9" borderId="18" xfId="1" applyFont="1" applyFill="1" applyBorder="1" applyAlignment="1">
      <alignment horizontal="center"/>
    </xf>
    <xf numFmtId="0" fontId="19" fillId="9" borderId="18" xfId="1" applyFont="1" applyFill="1" applyBorder="1" applyAlignment="1">
      <alignment horizontal="center"/>
    </xf>
    <xf numFmtId="0" fontId="19" fillId="9" borderId="19" xfId="1" applyFont="1" applyFill="1" applyBorder="1" applyAlignment="1">
      <alignment horizontal="center"/>
    </xf>
    <xf numFmtId="0" fontId="19" fillId="9" borderId="20" xfId="1" applyFont="1" applyFill="1" applyBorder="1" applyAlignment="1">
      <alignment horizontal="center" vertical="top" wrapText="1"/>
    </xf>
    <xf numFmtId="0" fontId="19" fillId="9" borderId="21" xfId="1" applyFont="1" applyFill="1" applyBorder="1" applyAlignment="1">
      <alignment horizontal="center" vertical="top" wrapText="1"/>
    </xf>
    <xf numFmtId="0" fontId="19" fillId="9" borderId="22" xfId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22" fillId="0" borderId="2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702E3D4-B828-4D98-BF21-C125B534BBDC}"/>
  </cellStyles>
  <dxfs count="0"/>
  <tableStyles count="0" defaultTableStyle="TableStyleMedium9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1616786</xdr:colOff>
      <xdr:row>0</xdr:row>
      <xdr:rowOff>76200</xdr:rowOff>
    </xdr:from>
    <xdr:to>
      <xdr:col>6</xdr:col>
      <xdr:colOff>886929</xdr:colOff>
      <xdr:row>0</xdr:row>
      <xdr:rowOff>1067276</xdr:rowOff>
    </xdr:to>
    <xdr:grpSp>
      <xdr:nvGrpSpPr>
        <xdr:cNvPr id="2" name="Grupo 9">
          <a:extLst>
            <a:ext uri="{FF2B5EF4-FFF2-40B4-BE49-F238E27FC236}">
              <a16:creationId xmlns:a16="http://schemas.microsoft.com/office/drawing/2014/main" id="{DBF7E3EF-E127-402A-9AA3-EC7BC4DCD7A3}"/>
            </a:ext>
          </a:extLst>
        </xdr:cNvPr>
        <xdr:cNvGrpSpPr/>
      </xdr:nvGrpSpPr>
      <xdr:grpSpPr>
        <a:xfrm>
          <a:off x="3358500" y="76200"/>
          <a:ext cx="6264215" cy="991076"/>
          <a:chOff x="140191" y="291353"/>
          <a:chExt cx="6034253" cy="1073398"/>
        </a:xfrm>
      </xdr:grpSpPr>
      <xdr:sp macro="" textlink="">
        <xdr:nvSpPr>
          <xdr:cNvPr id="3" name="Rectangle 18">
            <a:extLst>
              <a:ext uri="{FF2B5EF4-FFF2-40B4-BE49-F238E27FC236}">
                <a16:creationId xmlns:a16="http://schemas.microsoft.com/office/drawing/2014/main" id="{D16BC1E6-9B09-C8C8-743E-66AC8DE54799}"/>
              </a:ext>
            </a:extLst>
          </xdr:cNvPr>
          <xdr:cNvSpPr>
            <a:spLocks noChangeArrowheads="1"/>
          </xdr:cNvSpPr>
        </xdr:nvSpPr>
        <xdr:spPr bwMode="auto">
          <a:xfrm>
            <a:off x="1122590" y="393742"/>
            <a:ext cx="5051854" cy="8613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1">
              <a:defRPr sz="1000"/>
            </a:pPr>
            <a:r>
              <a:rPr lang="pt-BR" sz="1800" b="1" i="0" strike="noStrike">
                <a:solidFill>
                  <a:srgbClr val="7F7F7F"/>
                </a:solidFill>
                <a:latin typeface="Open Sans" pitchFamily="2" charset="0"/>
                <a:ea typeface="Open Sans" pitchFamily="2" charset="0"/>
                <a:cs typeface="Open Sans" pitchFamily="2" charset="0"/>
              </a:rPr>
              <a:t>PREFEITURA MUNICIPAL DE ARARAQUARA</a:t>
            </a:r>
          </a:p>
          <a:p>
            <a:pPr algn="ctr" rtl="1">
              <a:defRPr sz="1000"/>
            </a:pPr>
            <a:r>
              <a:rPr lang="pt-BR" sz="1200" b="1" i="0" strike="noStrike">
                <a:solidFill>
                  <a:srgbClr val="7F7F7F"/>
                </a:solidFill>
                <a:latin typeface="Open Sans" pitchFamily="2" charset="0"/>
                <a:ea typeface="Open Sans" pitchFamily="2" charset="0"/>
                <a:cs typeface="Open Sans" pitchFamily="2" charset="0"/>
              </a:rPr>
              <a:t>SECRETARIA MUNICIPAL DE OBRAS E SERVIÇOS PÚBLICOS</a:t>
            </a:r>
          </a:p>
          <a:p>
            <a:pPr algn="ctr" rtl="1">
              <a:defRPr sz="1000"/>
            </a:pPr>
            <a:r>
              <a:rPr lang="pt-BR" sz="1200" b="1" i="0" strike="noStrike">
                <a:solidFill>
                  <a:srgbClr val="7F7F7F"/>
                </a:solidFill>
                <a:latin typeface="Open Sans" pitchFamily="2" charset="0"/>
                <a:ea typeface="Open Sans" pitchFamily="2" charset="0"/>
                <a:cs typeface="Open Sans" pitchFamily="2" charset="0"/>
              </a:rPr>
              <a:t>SUBSECRETARIA DE OBRAS PÚBLICAS</a:t>
            </a:r>
            <a:endParaRPr lang="pt-BR" sz="1200" b="0" i="0" strike="noStrike">
              <a:solidFill>
                <a:srgbClr val="7F7F7F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2A4FDBB1-411A-4304-214F-ED1BA87CE7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0191" y="291353"/>
            <a:ext cx="935574" cy="1073398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0</xdr:row>
      <xdr:rowOff>76200</xdr:rowOff>
    </xdr:from>
    <xdr:to>
      <xdr:col>9</xdr:col>
      <xdr:colOff>0</xdr:colOff>
      <xdr:row>0</xdr:row>
      <xdr:rowOff>633413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6E516D54-F4A5-4221-8A21-D1C0773DAF20}"/>
            </a:ext>
          </a:extLst>
        </xdr:cNvPr>
        <xdr:cNvSpPr/>
      </xdr:nvSpPr>
      <xdr:spPr>
        <a:xfrm>
          <a:off x="1" y="76200"/>
          <a:ext cx="10395856" cy="5572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I127"/>
  <sheetViews>
    <sheetView tabSelected="1" topLeftCell="A106" zoomScale="70" zoomScaleNormal="70" zoomScalePageLayoutView="25" workbookViewId="0">
      <selection activeCell="A127" sqref="A127:I127"/>
    </sheetView>
  </sheetViews>
  <sheetFormatPr defaultRowHeight="14.25" x14ac:dyDescent="0.2"/>
  <cols>
    <col min="1" max="1" width="5.875" bestFit="1" customWidth="1"/>
    <col min="2" max="2" width="17" customWidth="1"/>
    <col min="3" max="3" width="64.75" bestFit="1" customWidth="1"/>
    <col min="4" max="4" width="6.625" customWidth="1"/>
    <col min="5" max="5" width="9.125" customWidth="1"/>
    <col min="6" max="6" width="11.25" bestFit="1" customWidth="1"/>
    <col min="7" max="8" width="12.125" bestFit="1" customWidth="1"/>
    <col min="9" max="9" width="14.5" customWidth="1"/>
  </cols>
  <sheetData>
    <row r="1" spans="1:9" ht="129.94999999999999" customHeight="1" x14ac:dyDescent="0.2"/>
    <row r="2" spans="1:9" s="23" customFormat="1" ht="30" customHeight="1" thickBot="1" x14ac:dyDescent="0.25">
      <c r="A2" s="33" t="s">
        <v>251</v>
      </c>
      <c r="B2" s="34"/>
      <c r="C2" s="34"/>
      <c r="D2" s="34"/>
      <c r="E2" s="34"/>
      <c r="F2" s="34"/>
      <c r="G2" s="34"/>
      <c r="H2" s="34"/>
      <c r="I2" s="35"/>
    </row>
    <row r="3" spans="1:9" s="23" customFormat="1" ht="9.9499999999999993" customHeight="1" thickTop="1" x14ac:dyDescent="0.2">
      <c r="A3" s="25"/>
      <c r="B3" s="25"/>
      <c r="C3" s="25"/>
      <c r="D3" s="25"/>
      <c r="E3" s="25"/>
      <c r="F3" s="25"/>
      <c r="G3" s="26"/>
      <c r="H3" s="24"/>
      <c r="I3" s="24"/>
    </row>
    <row r="4" spans="1:9" s="27" customFormat="1" ht="35.1" customHeight="1" x14ac:dyDescent="0.35">
      <c r="A4" s="36" t="s">
        <v>250</v>
      </c>
      <c r="B4" s="37"/>
      <c r="C4" s="38"/>
      <c r="D4" s="38"/>
      <c r="E4" s="38"/>
      <c r="F4" s="38"/>
      <c r="G4" s="38"/>
      <c r="H4" s="38"/>
      <c r="I4" s="39"/>
    </row>
    <row r="5" spans="1:9" s="23" customFormat="1" ht="35.1" customHeight="1" thickBot="1" x14ac:dyDescent="0.25">
      <c r="A5" s="40" t="s">
        <v>249</v>
      </c>
      <c r="B5" s="41"/>
      <c r="C5" s="41"/>
      <c r="D5" s="41"/>
      <c r="E5" s="41"/>
      <c r="F5" s="41"/>
      <c r="G5" s="41"/>
      <c r="H5" s="41"/>
      <c r="I5" s="42"/>
    </row>
    <row r="6" spans="1:9" ht="30.75" customHeight="1" thickTop="1" x14ac:dyDescent="0.2"/>
    <row r="7" spans="1:9" ht="30" customHeight="1" x14ac:dyDescent="0.2">
      <c r="A7" s="1"/>
      <c r="B7" s="1"/>
      <c r="C7" s="1"/>
      <c r="D7" s="1"/>
      <c r="E7" s="1"/>
      <c r="F7" s="1"/>
      <c r="G7" s="43" t="s">
        <v>0</v>
      </c>
      <c r="H7" s="43"/>
      <c r="I7" s="2">
        <f>H10 + H23 + H57 + H85 + H108</f>
        <v>0</v>
      </c>
    </row>
    <row r="8" spans="1:9" ht="20.100000000000001" customHeight="1" x14ac:dyDescent="0.2">
      <c r="A8" s="1"/>
      <c r="B8" s="1"/>
      <c r="C8" s="1"/>
      <c r="D8" s="1"/>
      <c r="E8" s="1"/>
      <c r="F8" s="1"/>
      <c r="G8" s="43" t="s">
        <v>1</v>
      </c>
      <c r="H8" s="43"/>
      <c r="I8" s="3"/>
    </row>
    <row r="9" spans="1:9" ht="30" customHeight="1" x14ac:dyDescent="0.2">
      <c r="A9" s="5" t="s">
        <v>2</v>
      </c>
      <c r="B9" s="29" t="s">
        <v>252</v>
      </c>
      <c r="C9" s="5" t="s">
        <v>3</v>
      </c>
      <c r="D9" s="4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</row>
    <row r="10" spans="1:9" ht="24" customHeight="1" x14ac:dyDescent="0.2">
      <c r="A10" s="7" t="s">
        <v>10</v>
      </c>
      <c r="B10" s="30"/>
      <c r="C10" s="7" t="s">
        <v>11</v>
      </c>
      <c r="D10" s="8"/>
      <c r="E10" s="9">
        <v>1</v>
      </c>
      <c r="F10" s="9" t="s">
        <v>12</v>
      </c>
      <c r="G10" s="10">
        <f>H11 + H12 + H13 + H14 + H15 + H16 + H17 + H18 + H19 + H20 + H21 + H22</f>
        <v>0</v>
      </c>
      <c r="H10" s="10">
        <f t="shared" ref="H10:H38" si="0">TRUNC(E10 * G10,2)</f>
        <v>0</v>
      </c>
      <c r="I10" s="11" t="str">
        <f>IF(H10&lt;&gt;0,H10 / I$7,"")</f>
        <v/>
      </c>
    </row>
    <row r="11" spans="1:9" ht="51.95" customHeight="1" x14ac:dyDescent="0.2">
      <c r="A11" s="17" t="s">
        <v>13</v>
      </c>
      <c r="B11" s="31"/>
      <c r="C11" s="17" t="s">
        <v>14</v>
      </c>
      <c r="D11" s="18" t="s">
        <v>15</v>
      </c>
      <c r="E11" s="19">
        <f>240*12</f>
        <v>2880</v>
      </c>
      <c r="F11" s="28"/>
      <c r="G11" s="20">
        <f>TRUNC(TRUNC(F11 * I8, 2) + F11, 2)</f>
        <v>0</v>
      </c>
      <c r="H11" s="20">
        <f t="shared" si="0"/>
        <v>0</v>
      </c>
      <c r="I11" s="21" t="str">
        <f>IF(F11&lt;&gt;"",H11 / I$7,"")</f>
        <v/>
      </c>
    </row>
    <row r="12" spans="1:9" ht="51.95" customHeight="1" x14ac:dyDescent="0.2">
      <c r="A12" s="17" t="s">
        <v>16</v>
      </c>
      <c r="B12" s="31"/>
      <c r="C12" s="17" t="s">
        <v>17</v>
      </c>
      <c r="D12" s="18" t="s">
        <v>15</v>
      </c>
      <c r="E12" s="19">
        <v>800</v>
      </c>
      <c r="F12" s="28"/>
      <c r="G12" s="20">
        <f>TRUNC(TRUNC(F12 * I8, 2) + F12, 2)</f>
        <v>0</v>
      </c>
      <c r="H12" s="20">
        <f t="shared" si="0"/>
        <v>0</v>
      </c>
      <c r="I12" s="21" t="str">
        <f t="shared" ref="I12:I22" si="1">IF(F12&lt;&gt;"",H12 / I$7,"")</f>
        <v/>
      </c>
    </row>
    <row r="13" spans="1:9" ht="65.099999999999994" customHeight="1" x14ac:dyDescent="0.2">
      <c r="A13" s="17" t="s">
        <v>18</v>
      </c>
      <c r="B13" s="31"/>
      <c r="C13" s="22" t="s">
        <v>228</v>
      </c>
      <c r="D13" s="18" t="s">
        <v>15</v>
      </c>
      <c r="E13" s="19">
        <v>900</v>
      </c>
      <c r="F13" s="28"/>
      <c r="G13" s="20">
        <f>TRUNC(TRUNC(F13 * I8, 2) + F13, 2)</f>
        <v>0</v>
      </c>
      <c r="H13" s="20">
        <f t="shared" si="0"/>
        <v>0</v>
      </c>
      <c r="I13" s="21" t="str">
        <f t="shared" si="1"/>
        <v/>
      </c>
    </row>
    <row r="14" spans="1:9" ht="39" customHeight="1" x14ac:dyDescent="0.2">
      <c r="A14" s="17" t="s">
        <v>19</v>
      </c>
      <c r="B14" s="31"/>
      <c r="C14" s="22" t="s">
        <v>233</v>
      </c>
      <c r="D14" s="18" t="s">
        <v>15</v>
      </c>
      <c r="E14" s="19">
        <v>300</v>
      </c>
      <c r="F14" s="28"/>
      <c r="G14" s="20">
        <f>TRUNC(TRUNC(F14 * I8, 2) + F14, 2)</f>
        <v>0</v>
      </c>
      <c r="H14" s="20">
        <f t="shared" si="0"/>
        <v>0</v>
      </c>
      <c r="I14" s="21" t="str">
        <f t="shared" si="1"/>
        <v/>
      </c>
    </row>
    <row r="15" spans="1:9" ht="24" customHeight="1" x14ac:dyDescent="0.2">
      <c r="A15" s="17" t="s">
        <v>20</v>
      </c>
      <c r="B15" s="31"/>
      <c r="C15" s="17" t="s">
        <v>21</v>
      </c>
      <c r="D15" s="18" t="s">
        <v>15</v>
      </c>
      <c r="E15" s="19">
        <v>90</v>
      </c>
      <c r="F15" s="28"/>
      <c r="G15" s="20">
        <f>TRUNC(TRUNC(F15 * I8, 2) + F15, 2)</f>
        <v>0</v>
      </c>
      <c r="H15" s="20">
        <f t="shared" si="0"/>
        <v>0</v>
      </c>
      <c r="I15" s="21" t="str">
        <f t="shared" si="1"/>
        <v/>
      </c>
    </row>
    <row r="16" spans="1:9" ht="26.1" customHeight="1" x14ac:dyDescent="0.2">
      <c r="A16" s="17" t="s">
        <v>22</v>
      </c>
      <c r="B16" s="31"/>
      <c r="C16" s="17" t="s">
        <v>23</v>
      </c>
      <c r="D16" s="18" t="s">
        <v>24</v>
      </c>
      <c r="E16" s="19">
        <v>200</v>
      </c>
      <c r="F16" s="28"/>
      <c r="G16" s="20">
        <f>TRUNC(TRUNC(F16 * I8, 2) + F16, 2)</f>
        <v>0</v>
      </c>
      <c r="H16" s="20">
        <f t="shared" si="0"/>
        <v>0</v>
      </c>
      <c r="I16" s="21" t="str">
        <f t="shared" si="1"/>
        <v/>
      </c>
    </row>
    <row r="17" spans="1:9" ht="26.1" customHeight="1" x14ac:dyDescent="0.2">
      <c r="A17" s="17" t="s">
        <v>25</v>
      </c>
      <c r="B17" s="31"/>
      <c r="C17" s="17" t="s">
        <v>26</v>
      </c>
      <c r="D17" s="18" t="s">
        <v>24</v>
      </c>
      <c r="E17" s="19">
        <v>200</v>
      </c>
      <c r="F17" s="28"/>
      <c r="G17" s="20">
        <f>TRUNC(TRUNC(F17 * I8, 2) + F17, 2)</f>
        <v>0</v>
      </c>
      <c r="H17" s="20">
        <f t="shared" si="0"/>
        <v>0</v>
      </c>
      <c r="I17" s="21" t="str">
        <f t="shared" si="1"/>
        <v/>
      </c>
    </row>
    <row r="18" spans="1:9" ht="26.1" customHeight="1" x14ac:dyDescent="0.2">
      <c r="A18" s="17" t="s">
        <v>27</v>
      </c>
      <c r="B18" s="31"/>
      <c r="C18" s="17" t="s">
        <v>28</v>
      </c>
      <c r="D18" s="18" t="s">
        <v>24</v>
      </c>
      <c r="E18" s="19">
        <v>30</v>
      </c>
      <c r="F18" s="28"/>
      <c r="G18" s="20">
        <f>TRUNC(TRUNC(F18 * I8, 2) + F18, 2)</f>
        <v>0</v>
      </c>
      <c r="H18" s="20">
        <f t="shared" si="0"/>
        <v>0</v>
      </c>
      <c r="I18" s="21" t="str">
        <f t="shared" si="1"/>
        <v/>
      </c>
    </row>
    <row r="19" spans="1:9" ht="26.1" customHeight="1" x14ac:dyDescent="0.2">
      <c r="A19" s="17" t="s">
        <v>29</v>
      </c>
      <c r="B19" s="31"/>
      <c r="C19" s="17" t="s">
        <v>30</v>
      </c>
      <c r="D19" s="18" t="s">
        <v>31</v>
      </c>
      <c r="E19" s="19">
        <v>200</v>
      </c>
      <c r="F19" s="28"/>
      <c r="G19" s="20">
        <f>TRUNC(TRUNC(F19 * I8, 2) + F19, 2)</f>
        <v>0</v>
      </c>
      <c r="H19" s="20">
        <f t="shared" si="0"/>
        <v>0</v>
      </c>
      <c r="I19" s="21" t="str">
        <f t="shared" si="1"/>
        <v/>
      </c>
    </row>
    <row r="20" spans="1:9" ht="26.1" customHeight="1" x14ac:dyDescent="0.2">
      <c r="A20" s="17" t="s">
        <v>32</v>
      </c>
      <c r="B20" s="31"/>
      <c r="C20" s="17" t="s">
        <v>237</v>
      </c>
      <c r="D20" s="18" t="s">
        <v>15</v>
      </c>
      <c r="E20" s="19">
        <v>300</v>
      </c>
      <c r="F20" s="28"/>
      <c r="G20" s="20">
        <f>TRUNC(TRUNC(F20 * I8, 2) + F20, 2)</f>
        <v>0</v>
      </c>
      <c r="H20" s="20">
        <f t="shared" si="0"/>
        <v>0</v>
      </c>
      <c r="I20" s="21" t="str">
        <f t="shared" si="1"/>
        <v/>
      </c>
    </row>
    <row r="21" spans="1:9" ht="24" customHeight="1" x14ac:dyDescent="0.2">
      <c r="A21" s="17" t="s">
        <v>231</v>
      </c>
      <c r="B21" s="31"/>
      <c r="C21" s="17" t="s">
        <v>33</v>
      </c>
      <c r="D21" s="18" t="s">
        <v>34</v>
      </c>
      <c r="E21" s="19">
        <f>E22*4</f>
        <v>4800</v>
      </c>
      <c r="F21" s="28"/>
      <c r="G21" s="20">
        <f>TRUNC(TRUNC(F21 * I8, 2) + F21, 2)</f>
        <v>0</v>
      </c>
      <c r="H21" s="20">
        <f t="shared" si="0"/>
        <v>0</v>
      </c>
      <c r="I21" s="21" t="str">
        <f t="shared" si="1"/>
        <v/>
      </c>
    </row>
    <row r="22" spans="1:9" ht="39" customHeight="1" x14ac:dyDescent="0.2">
      <c r="A22" s="17" t="s">
        <v>232</v>
      </c>
      <c r="B22" s="31"/>
      <c r="C22" s="17" t="s">
        <v>35</v>
      </c>
      <c r="D22" s="18" t="s">
        <v>36</v>
      </c>
      <c r="E22" s="19">
        <f>5*20*12</f>
        <v>1200</v>
      </c>
      <c r="F22" s="28"/>
      <c r="G22" s="20">
        <f>TRUNC(TRUNC(F22 * I8, 2) + F22, 2)</f>
        <v>0</v>
      </c>
      <c r="H22" s="20">
        <f t="shared" si="0"/>
        <v>0</v>
      </c>
      <c r="I22" s="21" t="str">
        <f t="shared" si="1"/>
        <v/>
      </c>
    </row>
    <row r="23" spans="1:9" ht="24" customHeight="1" x14ac:dyDescent="0.2">
      <c r="A23" s="7" t="s">
        <v>37</v>
      </c>
      <c r="B23" s="30"/>
      <c r="C23" s="7" t="s">
        <v>38</v>
      </c>
      <c r="D23" s="8"/>
      <c r="E23" s="9">
        <v>1</v>
      </c>
      <c r="F23" s="9" t="s">
        <v>12</v>
      </c>
      <c r="G23" s="10">
        <f>H24 + H28 + H32 + H37 + H42 + H47</f>
        <v>0</v>
      </c>
      <c r="H23" s="10">
        <f t="shared" si="0"/>
        <v>0</v>
      </c>
      <c r="I23" s="11" t="str">
        <f>IF(H23&lt;&gt;0,H23 / I$7,"")</f>
        <v/>
      </c>
    </row>
    <row r="24" spans="1:9" ht="24" customHeight="1" x14ac:dyDescent="0.2">
      <c r="A24" s="12" t="s">
        <v>39</v>
      </c>
      <c r="B24" s="32"/>
      <c r="C24" s="12" t="s">
        <v>40</v>
      </c>
      <c r="D24" s="13"/>
      <c r="E24" s="14">
        <v>1</v>
      </c>
      <c r="F24" s="14" t="s">
        <v>12</v>
      </c>
      <c r="G24" s="15">
        <f>H25+H26+H27</f>
        <v>0</v>
      </c>
      <c r="H24" s="15">
        <f t="shared" si="0"/>
        <v>0</v>
      </c>
      <c r="I24" s="16" t="str">
        <f>IF(H24&lt;&gt;0,H24 / I$7,"")</f>
        <v/>
      </c>
    </row>
    <row r="25" spans="1:9" ht="65.099999999999994" customHeight="1" x14ac:dyDescent="0.2">
      <c r="A25" s="17" t="s">
        <v>203</v>
      </c>
      <c r="B25" s="31"/>
      <c r="C25" s="17" t="s">
        <v>202</v>
      </c>
      <c r="D25" s="18" t="s">
        <v>15</v>
      </c>
      <c r="E25" s="19">
        <v>10</v>
      </c>
      <c r="F25" s="28"/>
      <c r="G25" s="20">
        <f>TRUNC(TRUNC(F25 * I8, 2) + F25, 2)</f>
        <v>0</v>
      </c>
      <c r="H25" s="20">
        <f t="shared" ref="H25" si="2">TRUNC(E25 * G25,2)</f>
        <v>0</v>
      </c>
      <c r="I25" s="21" t="str">
        <f>IF(F25&lt;&gt;"",H25 / I$7,"")</f>
        <v/>
      </c>
    </row>
    <row r="26" spans="1:9" ht="65.099999999999994" customHeight="1" x14ac:dyDescent="0.2">
      <c r="A26" s="17" t="s">
        <v>204</v>
      </c>
      <c r="B26" s="31"/>
      <c r="C26" s="17" t="s">
        <v>206</v>
      </c>
      <c r="D26" s="18" t="s">
        <v>15</v>
      </c>
      <c r="E26" s="19">
        <v>2</v>
      </c>
      <c r="F26" s="28"/>
      <c r="G26" s="20">
        <f>TRUNC(TRUNC(F26 * I8, 2) + F26, 2)</f>
        <v>0</v>
      </c>
      <c r="H26" s="20">
        <f>TRUNC(E26 * G26,2)</f>
        <v>0</v>
      </c>
      <c r="I26" s="21" t="str">
        <f t="shared" ref="I26:I27" si="3">IF(F26&lt;&gt;"",H26 / I$7,"")</f>
        <v/>
      </c>
    </row>
    <row r="27" spans="1:9" ht="65.099999999999994" customHeight="1" x14ac:dyDescent="0.2">
      <c r="A27" s="17" t="s">
        <v>205</v>
      </c>
      <c r="B27" s="31"/>
      <c r="C27" s="17" t="s">
        <v>207</v>
      </c>
      <c r="D27" s="18" t="s">
        <v>15</v>
      </c>
      <c r="E27" s="19">
        <v>2</v>
      </c>
      <c r="F27" s="28"/>
      <c r="G27" s="20">
        <f>TRUNC(TRUNC(F27 * I8, 2) + F27, 2)</f>
        <v>0</v>
      </c>
      <c r="H27" s="20">
        <f>TRUNC(E27 * G27,2)</f>
        <v>0</v>
      </c>
      <c r="I27" s="21" t="str">
        <f t="shared" si="3"/>
        <v/>
      </c>
    </row>
    <row r="28" spans="1:9" ht="24" customHeight="1" x14ac:dyDescent="0.2">
      <c r="A28" s="12" t="s">
        <v>41</v>
      </c>
      <c r="B28" s="32"/>
      <c r="C28" s="12" t="s">
        <v>42</v>
      </c>
      <c r="D28" s="13"/>
      <c r="E28" s="14">
        <v>1</v>
      </c>
      <c r="F28" s="14" t="s">
        <v>12</v>
      </c>
      <c r="G28" s="15">
        <f>H29 + H30 + H31</f>
        <v>0</v>
      </c>
      <c r="H28" s="15">
        <f t="shared" si="0"/>
        <v>0</v>
      </c>
      <c r="I28" s="16" t="str">
        <f>IF(H28&lt;&gt;0,H28 / I$7,"")</f>
        <v/>
      </c>
    </row>
    <row r="29" spans="1:9" ht="24" customHeight="1" x14ac:dyDescent="0.2">
      <c r="A29" s="17" t="s">
        <v>43</v>
      </c>
      <c r="B29" s="31"/>
      <c r="C29" s="17" t="s">
        <v>44</v>
      </c>
      <c r="D29" s="18" t="s">
        <v>45</v>
      </c>
      <c r="E29" s="19">
        <v>5</v>
      </c>
      <c r="F29" s="28"/>
      <c r="G29" s="20">
        <f>TRUNC(TRUNC(F29 * I8, 2) + F29, 2)</f>
        <v>0</v>
      </c>
      <c r="H29" s="20">
        <f t="shared" si="0"/>
        <v>0</v>
      </c>
      <c r="I29" s="21" t="str">
        <f>IF(F29&lt;&gt;"",H29 / I$7,"")</f>
        <v/>
      </c>
    </row>
    <row r="30" spans="1:9" ht="24" customHeight="1" x14ac:dyDescent="0.2">
      <c r="A30" s="17" t="s">
        <v>46</v>
      </c>
      <c r="B30" s="31"/>
      <c r="C30" s="17" t="s">
        <v>47</v>
      </c>
      <c r="D30" s="18" t="s">
        <v>45</v>
      </c>
      <c r="E30" s="19">
        <v>5</v>
      </c>
      <c r="F30" s="28"/>
      <c r="G30" s="20">
        <f>TRUNC(TRUNC(F30 * I8, 2) + F30, 2)</f>
        <v>0</v>
      </c>
      <c r="H30" s="20">
        <f t="shared" si="0"/>
        <v>0</v>
      </c>
      <c r="I30" s="21" t="str">
        <f>IF(F30&lt;&gt;"",H30 / I$7,"")</f>
        <v/>
      </c>
    </row>
    <row r="31" spans="1:9" ht="24" customHeight="1" x14ac:dyDescent="0.2">
      <c r="A31" s="17" t="s">
        <v>48</v>
      </c>
      <c r="B31" s="31"/>
      <c r="C31" s="17" t="s">
        <v>49</v>
      </c>
      <c r="D31" s="18" t="s">
        <v>45</v>
      </c>
      <c r="E31" s="19">
        <v>12</v>
      </c>
      <c r="F31" s="28"/>
      <c r="G31" s="20">
        <f>TRUNC(TRUNC(F31 * I8, 2) + F31, 2)</f>
        <v>0</v>
      </c>
      <c r="H31" s="20">
        <f t="shared" si="0"/>
        <v>0</v>
      </c>
      <c r="I31" s="21" t="str">
        <f>IF(F31&lt;&gt;"",H31 / I$7,"")</f>
        <v/>
      </c>
    </row>
    <row r="32" spans="1:9" ht="24" customHeight="1" x14ac:dyDescent="0.2">
      <c r="A32" s="12" t="s">
        <v>50</v>
      </c>
      <c r="B32" s="32"/>
      <c r="C32" s="12" t="s">
        <v>51</v>
      </c>
      <c r="D32" s="13"/>
      <c r="E32" s="14">
        <v>1</v>
      </c>
      <c r="F32" s="14" t="s">
        <v>12</v>
      </c>
      <c r="G32" s="15">
        <f>H33 + H34 + H35 + H36</f>
        <v>0</v>
      </c>
      <c r="H32" s="15">
        <f t="shared" si="0"/>
        <v>0</v>
      </c>
      <c r="I32" s="16" t="str">
        <f>IF(H32&lt;&gt;0,H32 / I$7,"")</f>
        <v/>
      </c>
    </row>
    <row r="33" spans="1:9" ht="26.1" customHeight="1" x14ac:dyDescent="0.2">
      <c r="A33" s="17" t="s">
        <v>52</v>
      </c>
      <c r="B33" s="31"/>
      <c r="C33" s="17" t="s">
        <v>53</v>
      </c>
      <c r="D33" s="18" t="s">
        <v>15</v>
      </c>
      <c r="E33" s="19">
        <v>2</v>
      </c>
      <c r="F33" s="28"/>
      <c r="G33" s="20">
        <f>TRUNC(TRUNC(F33 * I8, 2) + F33, 2)</f>
        <v>0</v>
      </c>
      <c r="H33" s="20">
        <f t="shared" si="0"/>
        <v>0</v>
      </c>
      <c r="I33" s="21" t="str">
        <f t="shared" ref="I33:I36" si="4">IF(F33&lt;&gt;"",H33 / I$7,"")</f>
        <v/>
      </c>
    </row>
    <row r="34" spans="1:9" ht="26.1" customHeight="1" x14ac:dyDescent="0.2">
      <c r="A34" s="17" t="s">
        <v>54</v>
      </c>
      <c r="B34" s="31"/>
      <c r="C34" s="17" t="s">
        <v>56</v>
      </c>
      <c r="D34" s="18" t="s">
        <v>15</v>
      </c>
      <c r="E34" s="19">
        <v>2</v>
      </c>
      <c r="F34" s="28"/>
      <c r="G34" s="20">
        <f>TRUNC(TRUNC(F34 * I8, 2) + F34, 2)</f>
        <v>0</v>
      </c>
      <c r="H34" s="20">
        <f t="shared" ref="H34:H35" si="5">TRUNC(E34 * G34,2)</f>
        <v>0</v>
      </c>
      <c r="I34" s="21" t="str">
        <f t="shared" si="4"/>
        <v/>
      </c>
    </row>
    <row r="35" spans="1:9" ht="26.1" customHeight="1" x14ac:dyDescent="0.2">
      <c r="A35" s="17" t="s">
        <v>55</v>
      </c>
      <c r="B35" s="31"/>
      <c r="C35" s="17" t="s">
        <v>58</v>
      </c>
      <c r="D35" s="18" t="s">
        <v>15</v>
      </c>
      <c r="E35" s="19">
        <v>4</v>
      </c>
      <c r="F35" s="28"/>
      <c r="G35" s="20">
        <f>TRUNC(TRUNC(F35 * $I$8, 2) + F35, 2)</f>
        <v>0</v>
      </c>
      <c r="H35" s="20">
        <f t="shared" si="5"/>
        <v>0</v>
      </c>
      <c r="I35" s="21" t="str">
        <f t="shared" si="4"/>
        <v/>
      </c>
    </row>
    <row r="36" spans="1:9" ht="26.1" customHeight="1" x14ac:dyDescent="0.2">
      <c r="A36" s="17" t="s">
        <v>57</v>
      </c>
      <c r="B36" s="31"/>
      <c r="C36" s="17" t="s">
        <v>59</v>
      </c>
      <c r="D36" s="18" t="s">
        <v>15</v>
      </c>
      <c r="E36" s="19">
        <v>4</v>
      </c>
      <c r="F36" s="28"/>
      <c r="G36" s="20">
        <f>TRUNC(TRUNC(F36 * $I$8, 2) + F36, 2)</f>
        <v>0</v>
      </c>
      <c r="H36" s="20">
        <f t="shared" ref="H36" si="6">TRUNC(E36 * G36,2)</f>
        <v>0</v>
      </c>
      <c r="I36" s="21" t="str">
        <f t="shared" si="4"/>
        <v/>
      </c>
    </row>
    <row r="37" spans="1:9" ht="24" customHeight="1" x14ac:dyDescent="0.2">
      <c r="A37" s="12" t="s">
        <v>60</v>
      </c>
      <c r="B37" s="32"/>
      <c r="C37" s="12" t="s">
        <v>61</v>
      </c>
      <c r="D37" s="13"/>
      <c r="E37" s="14">
        <v>1</v>
      </c>
      <c r="F37" s="14" t="s">
        <v>12</v>
      </c>
      <c r="G37" s="15">
        <f>H38 + H39 + H40 + H41</f>
        <v>0</v>
      </c>
      <c r="H37" s="15">
        <f t="shared" si="0"/>
        <v>0</v>
      </c>
      <c r="I37" s="16" t="str">
        <f>IF(H37&lt;&gt;0,H37 / I$7,"")</f>
        <v/>
      </c>
    </row>
    <row r="38" spans="1:9" ht="26.1" customHeight="1" x14ac:dyDescent="0.2">
      <c r="A38" s="17" t="s">
        <v>62</v>
      </c>
      <c r="B38" s="31"/>
      <c r="C38" s="17" t="s">
        <v>229</v>
      </c>
      <c r="D38" s="18" t="s">
        <v>45</v>
      </c>
      <c r="E38" s="19">
        <v>5</v>
      </c>
      <c r="F38" s="28"/>
      <c r="G38" s="20">
        <f>TRUNC(TRUNC(F38 * I8, 2) + F38, 2)</f>
        <v>0</v>
      </c>
      <c r="H38" s="20">
        <f t="shared" si="0"/>
        <v>0</v>
      </c>
      <c r="I38" s="21" t="str">
        <f t="shared" ref="I38:I41" si="7">IF(F38&lt;&gt;"",H38 / I$7,"")</f>
        <v/>
      </c>
    </row>
    <row r="39" spans="1:9" ht="26.1" customHeight="1" x14ac:dyDescent="0.2">
      <c r="A39" s="17" t="s">
        <v>63</v>
      </c>
      <c r="B39" s="31"/>
      <c r="C39" s="17" t="s">
        <v>64</v>
      </c>
      <c r="D39" s="18" t="s">
        <v>45</v>
      </c>
      <c r="E39" s="19">
        <v>3</v>
      </c>
      <c r="F39" s="28"/>
      <c r="G39" s="20">
        <f>TRUNC(TRUNC(F39 * I8, 2) + F39, 2)</f>
        <v>0</v>
      </c>
      <c r="H39" s="20">
        <f t="shared" ref="H39:H80" si="8">TRUNC(E39 * G39,2)</f>
        <v>0</v>
      </c>
      <c r="I39" s="21" t="str">
        <f t="shared" si="7"/>
        <v/>
      </c>
    </row>
    <row r="40" spans="1:9" ht="26.1" customHeight="1" x14ac:dyDescent="0.2">
      <c r="A40" s="17" t="s">
        <v>65</v>
      </c>
      <c r="B40" s="31"/>
      <c r="C40" s="17" t="s">
        <v>66</v>
      </c>
      <c r="D40" s="18" t="s">
        <v>45</v>
      </c>
      <c r="E40" s="19">
        <v>3</v>
      </c>
      <c r="F40" s="28"/>
      <c r="G40" s="20">
        <f>TRUNC(TRUNC(F40 * I8, 2) + F40, 2)</f>
        <v>0</v>
      </c>
      <c r="H40" s="20">
        <f t="shared" si="8"/>
        <v>0</v>
      </c>
      <c r="I40" s="21" t="str">
        <f t="shared" si="7"/>
        <v/>
      </c>
    </row>
    <row r="41" spans="1:9" ht="26.1" customHeight="1" x14ac:dyDescent="0.2">
      <c r="A41" s="17" t="s">
        <v>67</v>
      </c>
      <c r="B41" s="31"/>
      <c r="C41" s="17" t="s">
        <v>68</v>
      </c>
      <c r="D41" s="18" t="s">
        <v>45</v>
      </c>
      <c r="E41" s="19">
        <v>2</v>
      </c>
      <c r="F41" s="28"/>
      <c r="G41" s="20">
        <f>TRUNC(TRUNC(F41 * I8, 2) + F41, 2)</f>
        <v>0</v>
      </c>
      <c r="H41" s="20">
        <f t="shared" si="8"/>
        <v>0</v>
      </c>
      <c r="I41" s="21" t="str">
        <f t="shared" si="7"/>
        <v/>
      </c>
    </row>
    <row r="42" spans="1:9" ht="24" customHeight="1" x14ac:dyDescent="0.2">
      <c r="A42" s="12" t="s">
        <v>69</v>
      </c>
      <c r="B42" s="32"/>
      <c r="C42" s="12" t="s">
        <v>70</v>
      </c>
      <c r="D42" s="13"/>
      <c r="E42" s="14">
        <v>1</v>
      </c>
      <c r="F42" s="14"/>
      <c r="G42" s="15">
        <f>SUM(H43:H46)</f>
        <v>0</v>
      </c>
      <c r="H42" s="15">
        <f t="shared" si="8"/>
        <v>0</v>
      </c>
      <c r="I42" s="16" t="str">
        <f>IF(H42&lt;&gt;0,H42 / I$7,"")</f>
        <v/>
      </c>
    </row>
    <row r="43" spans="1:9" ht="26.1" customHeight="1" x14ac:dyDescent="0.2">
      <c r="A43" s="17" t="s">
        <v>218</v>
      </c>
      <c r="B43" s="31"/>
      <c r="C43" s="17" t="s">
        <v>214</v>
      </c>
      <c r="D43" s="18" t="s">
        <v>45</v>
      </c>
      <c r="E43" s="19">
        <v>10</v>
      </c>
      <c r="F43" s="28"/>
      <c r="G43" s="20">
        <f>TRUNC(TRUNC(F43 * $I$8, 2) + F43, 2)</f>
        <v>0</v>
      </c>
      <c r="H43" s="20">
        <f t="shared" ref="H43" si="9">TRUNC(E43 * G43,2)</f>
        <v>0</v>
      </c>
      <c r="I43" s="21" t="str">
        <f t="shared" ref="I43:I46" si="10">IF(F43&lt;&gt;"",H43 / I$7,"")</f>
        <v/>
      </c>
    </row>
    <row r="44" spans="1:9" ht="26.1" customHeight="1" x14ac:dyDescent="0.2">
      <c r="A44" s="17" t="s">
        <v>219</v>
      </c>
      <c r="B44" s="31"/>
      <c r="C44" s="17" t="s">
        <v>215</v>
      </c>
      <c r="D44" s="18" t="s">
        <v>45</v>
      </c>
      <c r="E44" s="19">
        <v>10</v>
      </c>
      <c r="F44" s="28"/>
      <c r="G44" s="20">
        <f>TRUNC(TRUNC(F44 * $I$8, 2) + F44, 2)</f>
        <v>0</v>
      </c>
      <c r="H44" s="20">
        <f t="shared" ref="H44" si="11">TRUNC(E44 * G44,2)</f>
        <v>0</v>
      </c>
      <c r="I44" s="21" t="str">
        <f t="shared" si="10"/>
        <v/>
      </c>
    </row>
    <row r="45" spans="1:9" ht="26.1" customHeight="1" x14ac:dyDescent="0.2">
      <c r="A45" s="17" t="s">
        <v>220</v>
      </c>
      <c r="B45" s="31"/>
      <c r="C45" s="17" t="s">
        <v>216</v>
      </c>
      <c r="D45" s="18" t="s">
        <v>45</v>
      </c>
      <c r="E45" s="19">
        <v>13</v>
      </c>
      <c r="F45" s="28"/>
      <c r="G45" s="20">
        <f>TRUNC(TRUNC(F45 * $I$8, 2) + F45, 2)</f>
        <v>0</v>
      </c>
      <c r="H45" s="20">
        <f t="shared" ref="H45" si="12">TRUNC(E45 * G45,2)</f>
        <v>0</v>
      </c>
      <c r="I45" s="21" t="str">
        <f t="shared" si="10"/>
        <v/>
      </c>
    </row>
    <row r="46" spans="1:9" ht="26.1" customHeight="1" x14ac:dyDescent="0.2">
      <c r="A46" s="17" t="s">
        <v>221</v>
      </c>
      <c r="B46" s="31"/>
      <c r="C46" s="17" t="s">
        <v>217</v>
      </c>
      <c r="D46" s="18" t="s">
        <v>45</v>
      </c>
      <c r="E46" s="19">
        <v>5</v>
      </c>
      <c r="F46" s="28"/>
      <c r="G46" s="20">
        <f>TRUNC(TRUNC(F46 * $I$8, 2) + F46, 2)</f>
        <v>0</v>
      </c>
      <c r="H46" s="20">
        <f t="shared" ref="H46" si="13">TRUNC(E46 * G46,2)</f>
        <v>0</v>
      </c>
      <c r="I46" s="21" t="str">
        <f t="shared" si="10"/>
        <v/>
      </c>
    </row>
    <row r="47" spans="1:9" ht="24" customHeight="1" x14ac:dyDescent="0.2">
      <c r="A47" s="12" t="s">
        <v>71</v>
      </c>
      <c r="B47" s="32"/>
      <c r="C47" s="12" t="s">
        <v>72</v>
      </c>
      <c r="D47" s="13"/>
      <c r="E47" s="14">
        <v>1</v>
      </c>
      <c r="F47" s="14"/>
      <c r="G47" s="15">
        <f>H48 + H49 + H50 + H51 + H52 + H53 + H54 + H55 + H56</f>
        <v>0</v>
      </c>
      <c r="H47" s="15">
        <f t="shared" si="8"/>
        <v>0</v>
      </c>
      <c r="I47" s="16" t="str">
        <f>IF(H47&lt;&gt;0,H47 / I$7,"")</f>
        <v/>
      </c>
    </row>
    <row r="48" spans="1:9" ht="51.95" customHeight="1" x14ac:dyDescent="0.2">
      <c r="A48" s="17" t="s">
        <v>73</v>
      </c>
      <c r="B48" s="31"/>
      <c r="C48" s="17" t="s">
        <v>74</v>
      </c>
      <c r="D48" s="18" t="s">
        <v>15</v>
      </c>
      <c r="E48" s="19">
        <v>40</v>
      </c>
      <c r="F48" s="28"/>
      <c r="G48" s="20">
        <f>TRUNC(TRUNC(F48 * I8, 2) + F48, 2)</f>
        <v>0</v>
      </c>
      <c r="H48" s="20">
        <f t="shared" si="8"/>
        <v>0</v>
      </c>
      <c r="I48" s="21" t="str">
        <f t="shared" ref="I48:I56" si="14">IF(F48&lt;&gt;"",H48 / I$7,"")</f>
        <v/>
      </c>
    </row>
    <row r="49" spans="1:9" ht="26.1" customHeight="1" x14ac:dyDescent="0.2">
      <c r="A49" s="17" t="s">
        <v>75</v>
      </c>
      <c r="B49" s="31"/>
      <c r="C49" s="17" t="s">
        <v>76</v>
      </c>
      <c r="D49" s="18" t="s">
        <v>45</v>
      </c>
      <c r="E49" s="19">
        <v>5</v>
      </c>
      <c r="F49" s="28"/>
      <c r="G49" s="20">
        <f>TRUNC(TRUNC(F49 * I8, 2) + F49, 2)</f>
        <v>0</v>
      </c>
      <c r="H49" s="20">
        <f t="shared" si="8"/>
        <v>0</v>
      </c>
      <c r="I49" s="21" t="str">
        <f t="shared" si="14"/>
        <v/>
      </c>
    </row>
    <row r="50" spans="1:9" ht="26.1" customHeight="1" x14ac:dyDescent="0.2">
      <c r="A50" s="17" t="s">
        <v>77</v>
      </c>
      <c r="B50" s="31"/>
      <c r="C50" s="17" t="s">
        <v>78</v>
      </c>
      <c r="D50" s="18" t="s">
        <v>45</v>
      </c>
      <c r="E50" s="19">
        <v>5</v>
      </c>
      <c r="F50" s="28"/>
      <c r="G50" s="20">
        <f>TRUNC(TRUNC(F50 * I8, 2) + F50, 2)</f>
        <v>0</v>
      </c>
      <c r="H50" s="20">
        <f t="shared" si="8"/>
        <v>0</v>
      </c>
      <c r="I50" s="21" t="str">
        <f t="shared" si="14"/>
        <v/>
      </c>
    </row>
    <row r="51" spans="1:9" ht="26.1" customHeight="1" x14ac:dyDescent="0.2">
      <c r="A51" s="17" t="s">
        <v>79</v>
      </c>
      <c r="B51" s="31"/>
      <c r="C51" s="17" t="s">
        <v>80</v>
      </c>
      <c r="D51" s="18" t="s">
        <v>45</v>
      </c>
      <c r="E51" s="19">
        <v>7</v>
      </c>
      <c r="F51" s="28"/>
      <c r="G51" s="20">
        <f>TRUNC(TRUNC(F51 * I8, 2) + F51, 2)</f>
        <v>0</v>
      </c>
      <c r="H51" s="20">
        <f t="shared" si="8"/>
        <v>0</v>
      </c>
      <c r="I51" s="21" t="str">
        <f t="shared" si="14"/>
        <v/>
      </c>
    </row>
    <row r="52" spans="1:9" ht="26.1" customHeight="1" x14ac:dyDescent="0.2">
      <c r="A52" s="17" t="s">
        <v>81</v>
      </c>
      <c r="B52" s="31"/>
      <c r="C52" s="17" t="s">
        <v>82</v>
      </c>
      <c r="D52" s="18" t="s">
        <v>45</v>
      </c>
      <c r="E52" s="19">
        <v>5</v>
      </c>
      <c r="F52" s="28"/>
      <c r="G52" s="20">
        <f>TRUNC(TRUNC(F52 * I8, 2) + F52, 2)</f>
        <v>0</v>
      </c>
      <c r="H52" s="20">
        <f t="shared" si="8"/>
        <v>0</v>
      </c>
      <c r="I52" s="21" t="str">
        <f t="shared" si="14"/>
        <v/>
      </c>
    </row>
    <row r="53" spans="1:9" ht="26.1" customHeight="1" x14ac:dyDescent="0.2">
      <c r="A53" s="17" t="s">
        <v>83</v>
      </c>
      <c r="B53" s="31"/>
      <c r="C53" s="17" t="s">
        <v>84</v>
      </c>
      <c r="D53" s="18" t="s">
        <v>45</v>
      </c>
      <c r="E53" s="19">
        <v>300</v>
      </c>
      <c r="F53" s="28"/>
      <c r="G53" s="20">
        <f>TRUNC(TRUNC(F53 * I8, 2) + F53, 2)</f>
        <v>0</v>
      </c>
      <c r="H53" s="20">
        <f t="shared" si="8"/>
        <v>0</v>
      </c>
      <c r="I53" s="21" t="str">
        <f t="shared" si="14"/>
        <v/>
      </c>
    </row>
    <row r="54" spans="1:9" ht="39" customHeight="1" x14ac:dyDescent="0.2">
      <c r="A54" s="17" t="s">
        <v>85</v>
      </c>
      <c r="B54" s="31"/>
      <c r="C54" s="17" t="s">
        <v>86</v>
      </c>
      <c r="D54" s="18" t="s">
        <v>15</v>
      </c>
      <c r="E54" s="19">
        <v>900</v>
      </c>
      <c r="F54" s="28"/>
      <c r="G54" s="20">
        <f>TRUNC(TRUNC(F54 * I8, 2) + F54, 2)</f>
        <v>0</v>
      </c>
      <c r="H54" s="20">
        <f t="shared" si="8"/>
        <v>0</v>
      </c>
      <c r="I54" s="21" t="str">
        <f t="shared" si="14"/>
        <v/>
      </c>
    </row>
    <row r="55" spans="1:9" ht="26.1" customHeight="1" x14ac:dyDescent="0.2">
      <c r="A55" s="17" t="s">
        <v>87</v>
      </c>
      <c r="B55" s="31"/>
      <c r="C55" s="17" t="s">
        <v>230</v>
      </c>
      <c r="D55" s="18" t="s">
        <v>45</v>
      </c>
      <c r="E55" s="19">
        <v>2000</v>
      </c>
      <c r="F55" s="28"/>
      <c r="G55" s="20">
        <f>TRUNC(TRUNC(F55 * I8, 2) + F55, 2)</f>
        <v>0</v>
      </c>
      <c r="H55" s="20">
        <f>TRUNC(E55 * G55,2)</f>
        <v>0</v>
      </c>
      <c r="I55" s="21" t="str">
        <f t="shared" si="14"/>
        <v/>
      </c>
    </row>
    <row r="56" spans="1:9" ht="24" customHeight="1" x14ac:dyDescent="0.2">
      <c r="A56" s="17" t="s">
        <v>88</v>
      </c>
      <c r="B56" s="31"/>
      <c r="C56" s="17" t="s">
        <v>89</v>
      </c>
      <c r="D56" s="18" t="s">
        <v>15</v>
      </c>
      <c r="E56" s="19">
        <v>100</v>
      </c>
      <c r="F56" s="28"/>
      <c r="G56" s="20">
        <f>TRUNC(TRUNC(F56 * I8, 2) + F56, 2)</f>
        <v>0</v>
      </c>
      <c r="H56" s="20">
        <f t="shared" si="8"/>
        <v>0</v>
      </c>
      <c r="I56" s="21" t="str">
        <f t="shared" si="14"/>
        <v/>
      </c>
    </row>
    <row r="57" spans="1:9" ht="24" customHeight="1" x14ac:dyDescent="0.2">
      <c r="A57" s="7" t="s">
        <v>90</v>
      </c>
      <c r="B57" s="30"/>
      <c r="C57" s="7" t="s">
        <v>91</v>
      </c>
      <c r="D57" s="8"/>
      <c r="E57" s="9">
        <v>1</v>
      </c>
      <c r="F57" s="9"/>
      <c r="G57" s="10">
        <f>H58 + H66 + H75 + H80</f>
        <v>0</v>
      </c>
      <c r="H57" s="10">
        <f t="shared" si="8"/>
        <v>0</v>
      </c>
      <c r="I57" s="11" t="str">
        <f>IF(H57&lt;&gt;0,H57 / I$7,"")</f>
        <v/>
      </c>
    </row>
    <row r="58" spans="1:9" ht="24" customHeight="1" x14ac:dyDescent="0.2">
      <c r="A58" s="12" t="s">
        <v>92</v>
      </c>
      <c r="B58" s="32"/>
      <c r="C58" s="12" t="s">
        <v>93</v>
      </c>
      <c r="D58" s="13"/>
      <c r="E58" s="14">
        <v>1</v>
      </c>
      <c r="F58" s="14"/>
      <c r="G58" s="15">
        <f>SUM(H59:H65)</f>
        <v>0</v>
      </c>
      <c r="H58" s="15">
        <f>TRUNC(E58 * G58,2)</f>
        <v>0</v>
      </c>
      <c r="I58" s="16" t="str">
        <f>IF(H58&lt;&gt;0,H58 / I$7,"")</f>
        <v/>
      </c>
    </row>
    <row r="59" spans="1:9" ht="26.1" customHeight="1" x14ac:dyDescent="0.2">
      <c r="A59" s="17" t="s">
        <v>209</v>
      </c>
      <c r="B59" s="31"/>
      <c r="C59" s="17" t="s">
        <v>227</v>
      </c>
      <c r="D59" s="18" t="s">
        <v>98</v>
      </c>
      <c r="E59" s="19">
        <v>1000</v>
      </c>
      <c r="F59" s="28"/>
      <c r="G59" s="20">
        <f t="shared" ref="G59:G64" si="15">TRUNC(TRUNC(F59 *$I$8, 2) + F59, 2)</f>
        <v>0</v>
      </c>
      <c r="H59" s="20">
        <f t="shared" ref="H59" si="16">TRUNC(E59 * G59,2)</f>
        <v>0</v>
      </c>
      <c r="I59" s="21" t="str">
        <f t="shared" ref="I59:I65" si="17">IF(F59&lt;&gt;"",H59 / I$7,"")</f>
        <v/>
      </c>
    </row>
    <row r="60" spans="1:9" ht="26.1" customHeight="1" x14ac:dyDescent="0.2">
      <c r="A60" s="17" t="s">
        <v>210</v>
      </c>
      <c r="B60" s="31"/>
      <c r="C60" s="17" t="s">
        <v>222</v>
      </c>
      <c r="D60" s="18" t="s">
        <v>98</v>
      </c>
      <c r="E60" s="19">
        <v>1800</v>
      </c>
      <c r="F60" s="28"/>
      <c r="G60" s="20">
        <f t="shared" si="15"/>
        <v>0</v>
      </c>
      <c r="H60" s="20">
        <f t="shared" ref="H60" si="18">TRUNC(E60 * G60,2)</f>
        <v>0</v>
      </c>
      <c r="I60" s="21" t="str">
        <f t="shared" si="17"/>
        <v/>
      </c>
    </row>
    <row r="61" spans="1:9" ht="26.1" customHeight="1" x14ac:dyDescent="0.2">
      <c r="A61" s="17" t="s">
        <v>211</v>
      </c>
      <c r="B61" s="31"/>
      <c r="C61" s="17" t="s">
        <v>223</v>
      </c>
      <c r="D61" s="18" t="s">
        <v>98</v>
      </c>
      <c r="E61" s="19">
        <v>1300</v>
      </c>
      <c r="F61" s="28"/>
      <c r="G61" s="20">
        <f t="shared" si="15"/>
        <v>0</v>
      </c>
      <c r="H61" s="20">
        <f t="shared" ref="H61:H63" si="19">TRUNC(E61 * G61,2)</f>
        <v>0</v>
      </c>
      <c r="I61" s="21" t="str">
        <f t="shared" si="17"/>
        <v/>
      </c>
    </row>
    <row r="62" spans="1:9" ht="26.1" customHeight="1" x14ac:dyDescent="0.2">
      <c r="A62" s="17" t="s">
        <v>208</v>
      </c>
      <c r="B62" s="31"/>
      <c r="C62" s="17" t="s">
        <v>224</v>
      </c>
      <c r="D62" s="18" t="s">
        <v>98</v>
      </c>
      <c r="E62" s="19">
        <v>600</v>
      </c>
      <c r="F62" s="28"/>
      <c r="G62" s="20">
        <f t="shared" si="15"/>
        <v>0</v>
      </c>
      <c r="H62" s="20">
        <f t="shared" si="19"/>
        <v>0</v>
      </c>
      <c r="I62" s="21" t="str">
        <f t="shared" si="17"/>
        <v/>
      </c>
    </row>
    <row r="63" spans="1:9" ht="26.1" customHeight="1" x14ac:dyDescent="0.2">
      <c r="A63" s="17" t="s">
        <v>212</v>
      </c>
      <c r="B63" s="31"/>
      <c r="C63" s="17" t="s">
        <v>225</v>
      </c>
      <c r="D63" s="18" t="s">
        <v>98</v>
      </c>
      <c r="E63" s="19">
        <v>400</v>
      </c>
      <c r="F63" s="28"/>
      <c r="G63" s="20">
        <f t="shared" si="15"/>
        <v>0</v>
      </c>
      <c r="H63" s="20">
        <f t="shared" si="19"/>
        <v>0</v>
      </c>
      <c r="I63" s="21" t="str">
        <f t="shared" si="17"/>
        <v/>
      </c>
    </row>
    <row r="64" spans="1:9" ht="26.1" customHeight="1" x14ac:dyDescent="0.2">
      <c r="A64" s="17" t="s">
        <v>213</v>
      </c>
      <c r="B64" s="31"/>
      <c r="C64" s="17" t="s">
        <v>226</v>
      </c>
      <c r="D64" s="18" t="s">
        <v>98</v>
      </c>
      <c r="E64" s="19">
        <v>1000</v>
      </c>
      <c r="F64" s="28"/>
      <c r="G64" s="20">
        <f t="shared" si="15"/>
        <v>0</v>
      </c>
      <c r="H64" s="20">
        <f t="shared" ref="H64:H65" si="20">TRUNC(E64 * G64,2)</f>
        <v>0</v>
      </c>
      <c r="I64" s="21" t="str">
        <f t="shared" si="17"/>
        <v/>
      </c>
    </row>
    <row r="65" spans="1:9" ht="26.1" customHeight="1" x14ac:dyDescent="0.2">
      <c r="A65" s="17" t="s">
        <v>235</v>
      </c>
      <c r="B65" s="31"/>
      <c r="C65" s="17" t="s">
        <v>234</v>
      </c>
      <c r="D65" s="18" t="s">
        <v>98</v>
      </c>
      <c r="E65" s="19">
        <v>500</v>
      </c>
      <c r="F65" s="28"/>
      <c r="G65" s="20">
        <f t="shared" ref="G65" si="21">TRUNC(TRUNC(F65 *$I$8, 2) + F65, 2)</f>
        <v>0</v>
      </c>
      <c r="H65" s="20">
        <f t="shared" si="20"/>
        <v>0</v>
      </c>
      <c r="I65" s="21" t="str">
        <f t="shared" si="17"/>
        <v/>
      </c>
    </row>
    <row r="66" spans="1:9" ht="24" customHeight="1" x14ac:dyDescent="0.2">
      <c r="A66" s="12" t="s">
        <v>94</v>
      </c>
      <c r="B66" s="32"/>
      <c r="C66" s="12" t="s">
        <v>95</v>
      </c>
      <c r="D66" s="13"/>
      <c r="E66" s="14">
        <v>1</v>
      </c>
      <c r="F66" s="14"/>
      <c r="G66" s="15">
        <f>H67 + H68 + H69 + H70 + H71 + H72 + H73 + H74</f>
        <v>0</v>
      </c>
      <c r="H66" s="15">
        <f t="shared" si="8"/>
        <v>0</v>
      </c>
      <c r="I66" s="16" t="str">
        <f>IF(H66&lt;&gt;0,H66 / I$7,"")</f>
        <v/>
      </c>
    </row>
    <row r="67" spans="1:9" ht="26.1" customHeight="1" x14ac:dyDescent="0.2">
      <c r="A67" s="17" t="s">
        <v>96</v>
      </c>
      <c r="B67" s="31"/>
      <c r="C67" s="17" t="s">
        <v>97</v>
      </c>
      <c r="D67" s="18" t="s">
        <v>98</v>
      </c>
      <c r="E67" s="19">
        <v>400</v>
      </c>
      <c r="F67" s="28"/>
      <c r="G67" s="20">
        <f>TRUNC(TRUNC(F67 * I8, 2) + F67, 2)</f>
        <v>0</v>
      </c>
      <c r="H67" s="20">
        <f t="shared" si="8"/>
        <v>0</v>
      </c>
      <c r="I67" s="21" t="str">
        <f t="shared" ref="I67:I74" si="22">IF(F67&lt;&gt;"",H67 / I$7,"")</f>
        <v/>
      </c>
    </row>
    <row r="68" spans="1:9" ht="26.1" customHeight="1" x14ac:dyDescent="0.2">
      <c r="A68" s="17" t="s">
        <v>99</v>
      </c>
      <c r="B68" s="31"/>
      <c r="C68" s="17" t="s">
        <v>100</v>
      </c>
      <c r="D68" s="18" t="s">
        <v>98</v>
      </c>
      <c r="E68" s="19">
        <v>200</v>
      </c>
      <c r="F68" s="28"/>
      <c r="G68" s="20">
        <f>TRUNC(TRUNC(F68 * I8, 2) + F68, 2)</f>
        <v>0</v>
      </c>
      <c r="H68" s="20">
        <f t="shared" si="8"/>
        <v>0</v>
      </c>
      <c r="I68" s="21" t="str">
        <f t="shared" si="22"/>
        <v/>
      </c>
    </row>
    <row r="69" spans="1:9" ht="26.1" customHeight="1" x14ac:dyDescent="0.2">
      <c r="A69" s="17" t="s">
        <v>101</v>
      </c>
      <c r="B69" s="31"/>
      <c r="C69" s="17" t="s">
        <v>102</v>
      </c>
      <c r="D69" s="18" t="s">
        <v>98</v>
      </c>
      <c r="E69" s="19">
        <v>200</v>
      </c>
      <c r="F69" s="28"/>
      <c r="G69" s="20">
        <f>TRUNC(TRUNC(F69 * I8, 2) + F69, 2)</f>
        <v>0</v>
      </c>
      <c r="H69" s="20">
        <f t="shared" si="8"/>
        <v>0</v>
      </c>
      <c r="I69" s="21" t="str">
        <f t="shared" si="22"/>
        <v/>
      </c>
    </row>
    <row r="70" spans="1:9" ht="26.1" customHeight="1" x14ac:dyDescent="0.2">
      <c r="A70" s="17" t="s">
        <v>103</v>
      </c>
      <c r="B70" s="31"/>
      <c r="C70" s="17" t="s">
        <v>104</v>
      </c>
      <c r="D70" s="18" t="s">
        <v>98</v>
      </c>
      <c r="E70" s="19">
        <v>100</v>
      </c>
      <c r="F70" s="28"/>
      <c r="G70" s="20">
        <f>TRUNC(TRUNC(F70 * I8, 2) + F70, 2)</f>
        <v>0</v>
      </c>
      <c r="H70" s="20">
        <f t="shared" si="8"/>
        <v>0</v>
      </c>
      <c r="I70" s="21" t="str">
        <f t="shared" si="22"/>
        <v/>
      </c>
    </row>
    <row r="71" spans="1:9" ht="26.1" customHeight="1" x14ac:dyDescent="0.2">
      <c r="A71" s="17" t="s">
        <v>105</v>
      </c>
      <c r="B71" s="31"/>
      <c r="C71" s="17" t="s">
        <v>106</v>
      </c>
      <c r="D71" s="18" t="s">
        <v>98</v>
      </c>
      <c r="E71" s="19">
        <v>400</v>
      </c>
      <c r="F71" s="28"/>
      <c r="G71" s="20">
        <f>TRUNC(TRUNC(F71 * I8, 2) + F71, 2)</f>
        <v>0</v>
      </c>
      <c r="H71" s="20">
        <f t="shared" si="8"/>
        <v>0</v>
      </c>
      <c r="I71" s="21" t="str">
        <f t="shared" si="22"/>
        <v/>
      </c>
    </row>
    <row r="72" spans="1:9" ht="26.1" customHeight="1" x14ac:dyDescent="0.2">
      <c r="A72" s="17" t="s">
        <v>107</v>
      </c>
      <c r="B72" s="31"/>
      <c r="C72" s="17" t="s">
        <v>108</v>
      </c>
      <c r="D72" s="18" t="s">
        <v>98</v>
      </c>
      <c r="E72" s="19">
        <v>100</v>
      </c>
      <c r="F72" s="28"/>
      <c r="G72" s="20">
        <f>TRUNC(TRUNC(F72 * I8, 2) + F72, 2)</f>
        <v>0</v>
      </c>
      <c r="H72" s="20">
        <f t="shared" si="8"/>
        <v>0</v>
      </c>
      <c r="I72" s="21" t="str">
        <f t="shared" si="22"/>
        <v/>
      </c>
    </row>
    <row r="73" spans="1:9" ht="26.1" customHeight="1" x14ac:dyDescent="0.2">
      <c r="A73" s="17" t="s">
        <v>109</v>
      </c>
      <c r="B73" s="31"/>
      <c r="C73" s="17" t="s">
        <v>110</v>
      </c>
      <c r="D73" s="18" t="s">
        <v>98</v>
      </c>
      <c r="E73" s="19">
        <v>100</v>
      </c>
      <c r="F73" s="28"/>
      <c r="G73" s="20">
        <f>TRUNC(TRUNC(F73 * I8, 2) + F73, 2)</f>
        <v>0</v>
      </c>
      <c r="H73" s="20">
        <f t="shared" si="8"/>
        <v>0</v>
      </c>
      <c r="I73" s="21" t="str">
        <f t="shared" si="22"/>
        <v/>
      </c>
    </row>
    <row r="74" spans="1:9" ht="26.1" customHeight="1" x14ac:dyDescent="0.2">
      <c r="A74" s="17" t="s">
        <v>111</v>
      </c>
      <c r="B74" s="31"/>
      <c r="C74" s="17" t="s">
        <v>112</v>
      </c>
      <c r="D74" s="18" t="s">
        <v>98</v>
      </c>
      <c r="E74" s="19">
        <v>100</v>
      </c>
      <c r="F74" s="28"/>
      <c r="G74" s="20">
        <f>TRUNC(TRUNC(F74 * I8, 2) + F74, 2)</f>
        <v>0</v>
      </c>
      <c r="H74" s="20">
        <f t="shared" si="8"/>
        <v>0</v>
      </c>
      <c r="I74" s="21" t="str">
        <f t="shared" si="22"/>
        <v/>
      </c>
    </row>
    <row r="75" spans="1:9" ht="24" customHeight="1" x14ac:dyDescent="0.2">
      <c r="A75" s="12" t="s">
        <v>113</v>
      </c>
      <c r="B75" s="32"/>
      <c r="C75" s="12" t="s">
        <v>114</v>
      </c>
      <c r="D75" s="13"/>
      <c r="E75" s="14">
        <v>1</v>
      </c>
      <c r="F75" s="14"/>
      <c r="G75" s="15">
        <f>H76 + H77 + H78 + H79</f>
        <v>0</v>
      </c>
      <c r="H75" s="15">
        <f t="shared" si="8"/>
        <v>0</v>
      </c>
      <c r="I75" s="16" t="str">
        <f>IF(H75&lt;&gt;0,H75 / I$7,"")</f>
        <v/>
      </c>
    </row>
    <row r="76" spans="1:9" ht="26.1" customHeight="1" x14ac:dyDescent="0.2">
      <c r="A76" s="17" t="s">
        <v>115</v>
      </c>
      <c r="B76" s="31"/>
      <c r="C76" s="17" t="s">
        <v>116</v>
      </c>
      <c r="D76" s="18" t="s">
        <v>98</v>
      </c>
      <c r="E76" s="19">
        <v>600</v>
      </c>
      <c r="F76" s="28"/>
      <c r="G76" s="20">
        <f>TRUNC(TRUNC(F76 * I8, 2) + F76, 2)</f>
        <v>0</v>
      </c>
      <c r="H76" s="20">
        <f t="shared" si="8"/>
        <v>0</v>
      </c>
      <c r="I76" s="21" t="str">
        <f t="shared" ref="I76:I79" si="23">IF(F76&lt;&gt;"",H76 / I$7,"")</f>
        <v/>
      </c>
    </row>
    <row r="77" spans="1:9" ht="26.1" customHeight="1" x14ac:dyDescent="0.2">
      <c r="A77" s="17" t="s">
        <v>117</v>
      </c>
      <c r="B77" s="31"/>
      <c r="C77" s="17" t="s">
        <v>118</v>
      </c>
      <c r="D77" s="18" t="s">
        <v>98</v>
      </c>
      <c r="E77" s="19">
        <v>200</v>
      </c>
      <c r="F77" s="28"/>
      <c r="G77" s="20">
        <f>TRUNC(TRUNC(F77 * I8, 2) + F77, 2)</f>
        <v>0</v>
      </c>
      <c r="H77" s="20">
        <f t="shared" si="8"/>
        <v>0</v>
      </c>
      <c r="I77" s="21" t="str">
        <f t="shared" si="23"/>
        <v/>
      </c>
    </row>
    <row r="78" spans="1:9" ht="26.1" customHeight="1" x14ac:dyDescent="0.2">
      <c r="A78" s="17" t="s">
        <v>119</v>
      </c>
      <c r="B78" s="31"/>
      <c r="C78" s="17" t="s">
        <v>120</v>
      </c>
      <c r="D78" s="18" t="s">
        <v>98</v>
      </c>
      <c r="E78" s="19">
        <v>100</v>
      </c>
      <c r="F78" s="28"/>
      <c r="G78" s="20">
        <f>TRUNC(TRUNC(F78 * I8, 2) + F78, 2)</f>
        <v>0</v>
      </c>
      <c r="H78" s="20">
        <f t="shared" si="8"/>
        <v>0</v>
      </c>
      <c r="I78" s="21" t="str">
        <f t="shared" si="23"/>
        <v/>
      </c>
    </row>
    <row r="79" spans="1:9" ht="26.1" customHeight="1" x14ac:dyDescent="0.2">
      <c r="A79" s="17" t="s">
        <v>121</v>
      </c>
      <c r="B79" s="31"/>
      <c r="C79" s="17" t="s">
        <v>122</v>
      </c>
      <c r="D79" s="18" t="s">
        <v>98</v>
      </c>
      <c r="E79" s="19">
        <v>50</v>
      </c>
      <c r="F79" s="28"/>
      <c r="G79" s="20">
        <f>TRUNC(TRUNC(F79 * I8, 2) + F79, 2)</f>
        <v>0</v>
      </c>
      <c r="H79" s="20">
        <f t="shared" si="8"/>
        <v>0</v>
      </c>
      <c r="I79" s="21" t="str">
        <f t="shared" si="23"/>
        <v/>
      </c>
    </row>
    <row r="80" spans="1:9" ht="24" customHeight="1" x14ac:dyDescent="0.2">
      <c r="A80" s="12" t="s">
        <v>123</v>
      </c>
      <c r="B80" s="32"/>
      <c r="C80" s="12" t="s">
        <v>72</v>
      </c>
      <c r="D80" s="13"/>
      <c r="E80" s="14">
        <v>1</v>
      </c>
      <c r="F80" s="14"/>
      <c r="G80" s="15">
        <f>H81 + H82 + H83 + H84</f>
        <v>0</v>
      </c>
      <c r="H80" s="15">
        <f t="shared" si="8"/>
        <v>0</v>
      </c>
      <c r="I80" s="16" t="str">
        <f>IF(H80&lt;&gt;0,H80 / I$7,"")</f>
        <v/>
      </c>
    </row>
    <row r="81" spans="1:9" ht="39" customHeight="1" x14ac:dyDescent="0.2">
      <c r="A81" s="17" t="s">
        <v>124</v>
      </c>
      <c r="B81" s="31"/>
      <c r="C81" s="17" t="s">
        <v>125</v>
      </c>
      <c r="D81" s="18" t="s">
        <v>45</v>
      </c>
      <c r="E81" s="19">
        <v>100</v>
      </c>
      <c r="F81" s="28"/>
      <c r="G81" s="20">
        <f>TRUNC(TRUNC(F81 * I8, 2) + F81, 2)</f>
        <v>0</v>
      </c>
      <c r="H81" s="20">
        <f t="shared" ref="H81:H112" si="24">TRUNC(E81 * G81,2)</f>
        <v>0</v>
      </c>
      <c r="I81" s="21" t="str">
        <f t="shared" ref="I81:I84" si="25">IF(F81&lt;&gt;"",H81 / I$7,"")</f>
        <v/>
      </c>
    </row>
    <row r="82" spans="1:9" ht="26.1" customHeight="1" x14ac:dyDescent="0.2">
      <c r="A82" s="17" t="s">
        <v>126</v>
      </c>
      <c r="B82" s="31"/>
      <c r="C82" s="17" t="s">
        <v>127</v>
      </c>
      <c r="D82" s="18" t="s">
        <v>45</v>
      </c>
      <c r="E82" s="19">
        <v>200</v>
      </c>
      <c r="F82" s="28"/>
      <c r="G82" s="20">
        <f>TRUNC(TRUNC(F82 * I8, 2) + F82, 2)</f>
        <v>0</v>
      </c>
      <c r="H82" s="20">
        <f t="shared" si="24"/>
        <v>0</v>
      </c>
      <c r="I82" s="21" t="str">
        <f t="shared" si="25"/>
        <v/>
      </c>
    </row>
    <row r="83" spans="1:9" ht="24" customHeight="1" x14ac:dyDescent="0.2">
      <c r="A83" s="17" t="s">
        <v>128</v>
      </c>
      <c r="B83" s="31"/>
      <c r="C83" s="17" t="s">
        <v>129</v>
      </c>
      <c r="D83" s="18" t="s">
        <v>45</v>
      </c>
      <c r="E83" s="19">
        <v>50</v>
      </c>
      <c r="F83" s="28"/>
      <c r="G83" s="20">
        <f>TRUNC(TRUNC(F83 * I8, 2) + F83, 2)</f>
        <v>0</v>
      </c>
      <c r="H83" s="20">
        <f t="shared" si="24"/>
        <v>0</v>
      </c>
      <c r="I83" s="21" t="str">
        <f t="shared" si="25"/>
        <v/>
      </c>
    </row>
    <row r="84" spans="1:9" ht="39" customHeight="1" x14ac:dyDescent="0.2">
      <c r="A84" s="17" t="s">
        <v>130</v>
      </c>
      <c r="B84" s="31"/>
      <c r="C84" s="17" t="s">
        <v>131</v>
      </c>
      <c r="D84" s="18" t="s">
        <v>15</v>
      </c>
      <c r="E84" s="19">
        <v>1000</v>
      </c>
      <c r="F84" s="28"/>
      <c r="G84" s="20">
        <f>TRUNC(TRUNC(F84 * I8, 2) + F84, 2)</f>
        <v>0</v>
      </c>
      <c r="H84" s="20">
        <f t="shared" si="24"/>
        <v>0</v>
      </c>
      <c r="I84" s="21" t="str">
        <f t="shared" si="25"/>
        <v/>
      </c>
    </row>
    <row r="85" spans="1:9" ht="24" customHeight="1" x14ac:dyDescent="0.2">
      <c r="A85" s="7" t="s">
        <v>132</v>
      </c>
      <c r="B85" s="30"/>
      <c r="C85" s="7" t="s">
        <v>133</v>
      </c>
      <c r="D85" s="8"/>
      <c r="E85" s="9">
        <v>1</v>
      </c>
      <c r="F85" s="9"/>
      <c r="G85" s="10">
        <f>H86 + H87 + H88 + H101 + H104</f>
        <v>0</v>
      </c>
      <c r="H85" s="10">
        <f t="shared" si="24"/>
        <v>0</v>
      </c>
      <c r="I85" s="11" t="str">
        <f>IF(H85&lt;&gt;0,H85 / I$7,"")</f>
        <v/>
      </c>
    </row>
    <row r="86" spans="1:9" ht="26.1" customHeight="1" x14ac:dyDescent="0.2">
      <c r="A86" s="17" t="s">
        <v>134</v>
      </c>
      <c r="B86" s="31"/>
      <c r="C86" s="17" t="s">
        <v>135</v>
      </c>
      <c r="D86" s="18" t="s">
        <v>136</v>
      </c>
      <c r="E86" s="19">
        <v>15</v>
      </c>
      <c r="F86" s="28"/>
      <c r="G86" s="20">
        <f>TRUNC(TRUNC(F86 * I8, 2) + F86, 2)</f>
        <v>0</v>
      </c>
      <c r="H86" s="20">
        <f t="shared" si="24"/>
        <v>0</v>
      </c>
      <c r="I86" s="21" t="str">
        <f t="shared" ref="I86:I87" si="26">IF(F86&lt;&gt;"",H86 / I$7,"")</f>
        <v/>
      </c>
    </row>
    <row r="87" spans="1:9" ht="26.1" customHeight="1" x14ac:dyDescent="0.2">
      <c r="A87" s="17" t="s">
        <v>137</v>
      </c>
      <c r="B87" s="31"/>
      <c r="C87" s="17" t="s">
        <v>247</v>
      </c>
      <c r="D87" s="18" t="s">
        <v>45</v>
      </c>
      <c r="E87" s="19">
        <v>50</v>
      </c>
      <c r="F87" s="28"/>
      <c r="G87" s="20">
        <f>TRUNC(TRUNC(F87 * I8, 2) + F87, 2)</f>
        <v>0</v>
      </c>
      <c r="H87" s="20">
        <f t="shared" si="24"/>
        <v>0</v>
      </c>
      <c r="I87" s="21" t="str">
        <f t="shared" si="26"/>
        <v/>
      </c>
    </row>
    <row r="88" spans="1:9" ht="24" customHeight="1" x14ac:dyDescent="0.2">
      <c r="A88" s="12" t="s">
        <v>138</v>
      </c>
      <c r="B88" s="32"/>
      <c r="C88" s="12" t="s">
        <v>139</v>
      </c>
      <c r="D88" s="13"/>
      <c r="E88" s="14">
        <v>1</v>
      </c>
      <c r="F88" s="14"/>
      <c r="G88" s="15">
        <f>H89 + H90 + H91 + H92 + H93 + H94 + H95 + H96 + H97 + H98 + H99 + H100</f>
        <v>0</v>
      </c>
      <c r="H88" s="15">
        <f t="shared" si="24"/>
        <v>0</v>
      </c>
      <c r="I88" s="16" t="str">
        <f>IF(H88&lt;&gt;0,H88 / I$7,"")</f>
        <v/>
      </c>
    </row>
    <row r="89" spans="1:9" ht="26.1" customHeight="1" x14ac:dyDescent="0.2">
      <c r="A89" s="17" t="s">
        <v>140</v>
      </c>
      <c r="B89" s="31"/>
      <c r="C89" s="17" t="s">
        <v>141</v>
      </c>
      <c r="D89" s="18" t="s">
        <v>45</v>
      </c>
      <c r="E89" s="19">
        <v>5</v>
      </c>
      <c r="F89" s="28"/>
      <c r="G89" s="20">
        <f>TRUNC(TRUNC(F89 * I8, 2) + F89, 2)</f>
        <v>0</v>
      </c>
      <c r="H89" s="20">
        <f t="shared" si="24"/>
        <v>0</v>
      </c>
      <c r="I89" s="21" t="str">
        <f t="shared" ref="I89:I100" si="27">IF(F89&lt;&gt;"",H89 / I$7,"")</f>
        <v/>
      </c>
    </row>
    <row r="90" spans="1:9" ht="26.1" customHeight="1" x14ac:dyDescent="0.2">
      <c r="A90" s="17" t="s">
        <v>142</v>
      </c>
      <c r="B90" s="31"/>
      <c r="C90" s="17" t="s">
        <v>143</v>
      </c>
      <c r="D90" s="18" t="s">
        <v>45</v>
      </c>
      <c r="E90" s="19">
        <v>5</v>
      </c>
      <c r="F90" s="28"/>
      <c r="G90" s="20">
        <f>TRUNC(TRUNC(F90 * I8, 2) + F90, 2)</f>
        <v>0</v>
      </c>
      <c r="H90" s="20">
        <f t="shared" si="24"/>
        <v>0</v>
      </c>
      <c r="I90" s="21" t="str">
        <f t="shared" si="27"/>
        <v/>
      </c>
    </row>
    <row r="91" spans="1:9" ht="26.1" customHeight="1" x14ac:dyDescent="0.2">
      <c r="A91" s="17" t="s">
        <v>144</v>
      </c>
      <c r="B91" s="31"/>
      <c r="C91" s="17" t="s">
        <v>145</v>
      </c>
      <c r="D91" s="18" t="s">
        <v>45</v>
      </c>
      <c r="E91" s="19">
        <v>10</v>
      </c>
      <c r="F91" s="28"/>
      <c r="G91" s="20">
        <f>TRUNC(TRUNC(F91 * I8, 2) + F91, 2)</f>
        <v>0</v>
      </c>
      <c r="H91" s="20">
        <f t="shared" si="24"/>
        <v>0</v>
      </c>
      <c r="I91" s="21" t="str">
        <f t="shared" si="27"/>
        <v/>
      </c>
    </row>
    <row r="92" spans="1:9" ht="26.1" customHeight="1" x14ac:dyDescent="0.2">
      <c r="A92" s="17" t="s">
        <v>146</v>
      </c>
      <c r="B92" s="31"/>
      <c r="C92" s="17" t="s">
        <v>147</v>
      </c>
      <c r="D92" s="18" t="s">
        <v>45</v>
      </c>
      <c r="E92" s="19">
        <v>10</v>
      </c>
      <c r="F92" s="28"/>
      <c r="G92" s="20">
        <f>TRUNC(TRUNC(F92 * I8, 2) + F92, 2)</f>
        <v>0</v>
      </c>
      <c r="H92" s="20">
        <f t="shared" si="24"/>
        <v>0</v>
      </c>
      <c r="I92" s="21" t="str">
        <f t="shared" si="27"/>
        <v/>
      </c>
    </row>
    <row r="93" spans="1:9" ht="26.1" customHeight="1" x14ac:dyDescent="0.2">
      <c r="A93" s="17" t="s">
        <v>148</v>
      </c>
      <c r="B93" s="31"/>
      <c r="C93" s="17" t="s">
        <v>149</v>
      </c>
      <c r="D93" s="18" t="s">
        <v>45</v>
      </c>
      <c r="E93" s="19">
        <v>10</v>
      </c>
      <c r="F93" s="28"/>
      <c r="G93" s="20">
        <f>TRUNC(TRUNC(F93 * I8, 2) + F93, 2)</f>
        <v>0</v>
      </c>
      <c r="H93" s="20">
        <f t="shared" si="24"/>
        <v>0</v>
      </c>
      <c r="I93" s="21" t="str">
        <f t="shared" si="27"/>
        <v/>
      </c>
    </row>
    <row r="94" spans="1:9" ht="26.1" customHeight="1" x14ac:dyDescent="0.2">
      <c r="A94" s="17" t="s">
        <v>150</v>
      </c>
      <c r="B94" s="31"/>
      <c r="C94" s="17" t="s">
        <v>151</v>
      </c>
      <c r="D94" s="18" t="s">
        <v>45</v>
      </c>
      <c r="E94" s="19">
        <v>10</v>
      </c>
      <c r="F94" s="28"/>
      <c r="G94" s="20">
        <f>TRUNC(TRUNC(F94 * I8, 2) + F94, 2)</f>
        <v>0</v>
      </c>
      <c r="H94" s="20">
        <f t="shared" si="24"/>
        <v>0</v>
      </c>
      <c r="I94" s="21" t="str">
        <f t="shared" si="27"/>
        <v/>
      </c>
    </row>
    <row r="95" spans="1:9" ht="26.1" customHeight="1" x14ac:dyDescent="0.2">
      <c r="A95" s="17" t="s">
        <v>152</v>
      </c>
      <c r="B95" s="31"/>
      <c r="C95" s="17" t="s">
        <v>153</v>
      </c>
      <c r="D95" s="18" t="s">
        <v>45</v>
      </c>
      <c r="E95" s="19">
        <v>5</v>
      </c>
      <c r="F95" s="28"/>
      <c r="G95" s="20">
        <f>TRUNC(TRUNC(F95 * I8, 2) + F95, 2)</f>
        <v>0</v>
      </c>
      <c r="H95" s="20">
        <f t="shared" si="24"/>
        <v>0</v>
      </c>
      <c r="I95" s="21" t="str">
        <f t="shared" si="27"/>
        <v/>
      </c>
    </row>
    <row r="96" spans="1:9" ht="26.1" customHeight="1" x14ac:dyDescent="0.2">
      <c r="A96" s="17" t="s">
        <v>154</v>
      </c>
      <c r="B96" s="31"/>
      <c r="C96" s="17" t="s">
        <v>155</v>
      </c>
      <c r="D96" s="18" t="s">
        <v>45</v>
      </c>
      <c r="E96" s="19">
        <v>10</v>
      </c>
      <c r="F96" s="28"/>
      <c r="G96" s="20">
        <f>TRUNC(TRUNC(F96 * I8, 2) + F96, 2)</f>
        <v>0</v>
      </c>
      <c r="H96" s="20">
        <f t="shared" si="24"/>
        <v>0</v>
      </c>
      <c r="I96" s="21" t="str">
        <f t="shared" si="27"/>
        <v/>
      </c>
    </row>
    <row r="97" spans="1:9" ht="26.1" customHeight="1" x14ac:dyDescent="0.2">
      <c r="A97" s="17" t="s">
        <v>156</v>
      </c>
      <c r="B97" s="31"/>
      <c r="C97" s="17" t="s">
        <v>157</v>
      </c>
      <c r="D97" s="18" t="s">
        <v>45</v>
      </c>
      <c r="E97" s="19">
        <v>5</v>
      </c>
      <c r="F97" s="28"/>
      <c r="G97" s="20">
        <f>TRUNC(TRUNC(F97 * I8, 2) + F97, 2)</f>
        <v>0</v>
      </c>
      <c r="H97" s="20">
        <f t="shared" si="24"/>
        <v>0</v>
      </c>
      <c r="I97" s="21" t="str">
        <f t="shared" si="27"/>
        <v/>
      </c>
    </row>
    <row r="98" spans="1:9" ht="26.1" customHeight="1" x14ac:dyDescent="0.2">
      <c r="A98" s="17" t="s">
        <v>158</v>
      </c>
      <c r="B98" s="31"/>
      <c r="C98" s="17" t="s">
        <v>159</v>
      </c>
      <c r="D98" s="18" t="s">
        <v>45</v>
      </c>
      <c r="E98" s="19">
        <v>10</v>
      </c>
      <c r="F98" s="28"/>
      <c r="G98" s="20">
        <f>TRUNC(TRUNC(F98 * I8, 2) + F98, 2)</f>
        <v>0</v>
      </c>
      <c r="H98" s="20">
        <f t="shared" si="24"/>
        <v>0</v>
      </c>
      <c r="I98" s="21" t="str">
        <f t="shared" si="27"/>
        <v/>
      </c>
    </row>
    <row r="99" spans="1:9" ht="26.1" customHeight="1" x14ac:dyDescent="0.2">
      <c r="A99" s="17" t="s">
        <v>160</v>
      </c>
      <c r="B99" s="31"/>
      <c r="C99" s="17" t="s">
        <v>161</v>
      </c>
      <c r="D99" s="18" t="s">
        <v>45</v>
      </c>
      <c r="E99" s="19">
        <v>5</v>
      </c>
      <c r="F99" s="28"/>
      <c r="G99" s="20">
        <f>TRUNC(TRUNC(F99 * I8, 2) + F99, 2)</f>
        <v>0</v>
      </c>
      <c r="H99" s="20">
        <f t="shared" si="24"/>
        <v>0</v>
      </c>
      <c r="I99" s="21" t="str">
        <f t="shared" si="27"/>
        <v/>
      </c>
    </row>
    <row r="100" spans="1:9" ht="26.1" customHeight="1" x14ac:dyDescent="0.2">
      <c r="A100" s="17" t="s">
        <v>162</v>
      </c>
      <c r="B100" s="31"/>
      <c r="C100" s="17" t="s">
        <v>163</v>
      </c>
      <c r="D100" s="18" t="s">
        <v>45</v>
      </c>
      <c r="E100" s="19">
        <v>5</v>
      </c>
      <c r="F100" s="28"/>
      <c r="G100" s="20">
        <f>TRUNC(TRUNC(F100 * I8, 2) + F100, 2)</f>
        <v>0</v>
      </c>
      <c r="H100" s="20">
        <f t="shared" si="24"/>
        <v>0</v>
      </c>
      <c r="I100" s="21" t="str">
        <f t="shared" si="27"/>
        <v/>
      </c>
    </row>
    <row r="101" spans="1:9" ht="24" customHeight="1" x14ac:dyDescent="0.2">
      <c r="A101" s="12" t="s">
        <v>164</v>
      </c>
      <c r="B101" s="32"/>
      <c r="C101" s="12" t="s">
        <v>165</v>
      </c>
      <c r="D101" s="13"/>
      <c r="E101" s="14">
        <v>1</v>
      </c>
      <c r="F101" s="14"/>
      <c r="G101" s="15">
        <f>H102 + H103</f>
        <v>0</v>
      </c>
      <c r="H101" s="15">
        <f t="shared" si="24"/>
        <v>0</v>
      </c>
      <c r="I101" s="16" t="str">
        <f>IF(H101&lt;&gt;0,H101 / I$7,"")</f>
        <v/>
      </c>
    </row>
    <row r="102" spans="1:9" ht="24" customHeight="1" x14ac:dyDescent="0.2">
      <c r="A102" s="17" t="s">
        <v>166</v>
      </c>
      <c r="B102" s="31"/>
      <c r="C102" s="17" t="s">
        <v>167</v>
      </c>
      <c r="D102" s="18" t="s">
        <v>45</v>
      </c>
      <c r="E102" s="19">
        <v>8</v>
      </c>
      <c r="F102" s="28"/>
      <c r="G102" s="20">
        <f>TRUNC(TRUNC(F102 * I8, 2) + F102, 2)</f>
        <v>0</v>
      </c>
      <c r="H102" s="20">
        <f t="shared" si="24"/>
        <v>0</v>
      </c>
      <c r="I102" s="21" t="str">
        <f t="shared" ref="I102:I103" si="28">IF(F102&lt;&gt;"",H102 / I$7,"")</f>
        <v/>
      </c>
    </row>
    <row r="103" spans="1:9" ht="24" customHeight="1" x14ac:dyDescent="0.2">
      <c r="A103" s="17" t="s">
        <v>168</v>
      </c>
      <c r="B103" s="31"/>
      <c r="C103" s="17" t="s">
        <v>169</v>
      </c>
      <c r="D103" s="18" t="s">
        <v>45</v>
      </c>
      <c r="E103" s="19">
        <v>20</v>
      </c>
      <c r="F103" s="28"/>
      <c r="G103" s="20">
        <f>TRUNC(TRUNC(F103 * I8, 2) + F103, 2)</f>
        <v>0</v>
      </c>
      <c r="H103" s="20">
        <f t="shared" si="24"/>
        <v>0</v>
      </c>
      <c r="I103" s="21" t="str">
        <f t="shared" si="28"/>
        <v/>
      </c>
    </row>
    <row r="104" spans="1:9" ht="24" customHeight="1" x14ac:dyDescent="0.2">
      <c r="A104" s="12" t="s">
        <v>170</v>
      </c>
      <c r="B104" s="32"/>
      <c r="C104" s="12" t="s">
        <v>171</v>
      </c>
      <c r="D104" s="13"/>
      <c r="E104" s="14">
        <v>1</v>
      </c>
      <c r="F104" s="14"/>
      <c r="G104" s="15">
        <f>H105 + H106 + H107</f>
        <v>0</v>
      </c>
      <c r="H104" s="15">
        <f t="shared" si="24"/>
        <v>0</v>
      </c>
      <c r="I104" s="16" t="str">
        <f>IF(H104&lt;&gt;0,H104 / I$7,"")</f>
        <v/>
      </c>
    </row>
    <row r="105" spans="1:9" ht="26.1" customHeight="1" x14ac:dyDescent="0.2">
      <c r="A105" s="17" t="s">
        <v>172</v>
      </c>
      <c r="B105" s="31"/>
      <c r="C105" s="17" t="s">
        <v>173</v>
      </c>
      <c r="D105" s="18" t="s">
        <v>15</v>
      </c>
      <c r="E105" s="19">
        <v>15</v>
      </c>
      <c r="F105" s="28"/>
      <c r="G105" s="20">
        <f>TRUNC(TRUNC(F105 * I8, 2) + F105, 2)</f>
        <v>0</v>
      </c>
      <c r="H105" s="20">
        <f t="shared" si="24"/>
        <v>0</v>
      </c>
      <c r="I105" s="21" t="str">
        <f t="shared" ref="I105:I107" si="29">IF(F105&lt;&gt;"",H105 / I$7,"")</f>
        <v/>
      </c>
    </row>
    <row r="106" spans="1:9" ht="26.1" customHeight="1" x14ac:dyDescent="0.2">
      <c r="A106" s="17" t="s">
        <v>174</v>
      </c>
      <c r="B106" s="31"/>
      <c r="C106" s="17" t="s">
        <v>175</v>
      </c>
      <c r="D106" s="18" t="s">
        <v>45</v>
      </c>
      <c r="E106" s="19">
        <v>30</v>
      </c>
      <c r="F106" s="28"/>
      <c r="G106" s="20">
        <f>TRUNC(TRUNC(F106 * I8, 2) + F106, 2)</f>
        <v>0</v>
      </c>
      <c r="H106" s="20">
        <f t="shared" si="24"/>
        <v>0</v>
      </c>
      <c r="I106" s="21" t="str">
        <f t="shared" si="29"/>
        <v/>
      </c>
    </row>
    <row r="107" spans="1:9" ht="26.1" customHeight="1" x14ac:dyDescent="0.2">
      <c r="A107" s="17" t="s">
        <v>176</v>
      </c>
      <c r="B107" s="31"/>
      <c r="C107" s="17" t="s">
        <v>177</v>
      </c>
      <c r="D107" s="18" t="s">
        <v>45</v>
      </c>
      <c r="E107" s="19">
        <v>5</v>
      </c>
      <c r="F107" s="28"/>
      <c r="G107" s="20">
        <f>TRUNC(TRUNC(F107 * I8, 2) + F107, 2)</f>
        <v>0</v>
      </c>
      <c r="H107" s="20">
        <f t="shared" si="24"/>
        <v>0</v>
      </c>
      <c r="I107" s="21" t="str">
        <f t="shared" si="29"/>
        <v/>
      </c>
    </row>
    <row r="108" spans="1:9" ht="24" customHeight="1" x14ac:dyDescent="0.2">
      <c r="A108" s="7" t="s">
        <v>178</v>
      </c>
      <c r="B108" s="30"/>
      <c r="C108" s="7" t="s">
        <v>179</v>
      </c>
      <c r="D108" s="8"/>
      <c r="E108" s="9">
        <v>1</v>
      </c>
      <c r="F108" s="9"/>
      <c r="G108" s="10">
        <f>H109 + H121</f>
        <v>0</v>
      </c>
      <c r="H108" s="10">
        <f t="shared" si="24"/>
        <v>0</v>
      </c>
      <c r="I108" s="11" t="str">
        <f>IF(H108&lt;&gt;0,H108 / I$7,"")</f>
        <v/>
      </c>
    </row>
    <row r="109" spans="1:9" ht="24" customHeight="1" x14ac:dyDescent="0.2">
      <c r="A109" s="12" t="s">
        <v>180</v>
      </c>
      <c r="B109" s="32"/>
      <c r="C109" s="12" t="s">
        <v>181</v>
      </c>
      <c r="D109" s="13"/>
      <c r="E109" s="14">
        <v>1</v>
      </c>
      <c r="F109" s="14"/>
      <c r="G109" s="15">
        <f>H110 + H111 + H112 + H113 +H114+H115+H116+ H117 + H118 +H119 +H120</f>
        <v>0</v>
      </c>
      <c r="H109" s="15">
        <f t="shared" si="24"/>
        <v>0</v>
      </c>
      <c r="I109" s="16" t="str">
        <f>IF(H109&lt;&gt;0,H109 / I$7,"")</f>
        <v/>
      </c>
    </row>
    <row r="110" spans="1:9" ht="26.1" customHeight="1" x14ac:dyDescent="0.2">
      <c r="A110" s="17" t="s">
        <v>182</v>
      </c>
      <c r="B110" s="31"/>
      <c r="C110" s="17" t="s">
        <v>239</v>
      </c>
      <c r="D110" s="18" t="s">
        <v>45</v>
      </c>
      <c r="E110" s="19">
        <v>70</v>
      </c>
      <c r="F110" s="28"/>
      <c r="G110" s="20">
        <f>TRUNC(TRUNC(F110 * I$8, 2) + F110, 2)</f>
        <v>0</v>
      </c>
      <c r="H110" s="20">
        <f t="shared" si="24"/>
        <v>0</v>
      </c>
      <c r="I110" s="21" t="str">
        <f t="shared" ref="I110:I120" si="30">IF(F110&lt;&gt;"",H110 / I$7,"")</f>
        <v/>
      </c>
    </row>
    <row r="111" spans="1:9" ht="26.1" customHeight="1" x14ac:dyDescent="0.2">
      <c r="A111" s="17" t="s">
        <v>183</v>
      </c>
      <c r="B111" s="31"/>
      <c r="C111" s="17" t="s">
        <v>240</v>
      </c>
      <c r="D111" s="18" t="s">
        <v>45</v>
      </c>
      <c r="E111" s="19">
        <v>50</v>
      </c>
      <c r="F111" s="28"/>
      <c r="G111" s="20">
        <f>TRUNC(TRUNC(F111 * I8, 2) + F111, 2)</f>
        <v>0</v>
      </c>
      <c r="H111" s="20">
        <f t="shared" si="24"/>
        <v>0</v>
      </c>
      <c r="I111" s="21" t="str">
        <f t="shared" si="30"/>
        <v/>
      </c>
    </row>
    <row r="112" spans="1:9" ht="26.1" customHeight="1" x14ac:dyDescent="0.2">
      <c r="A112" s="17" t="s">
        <v>184</v>
      </c>
      <c r="B112" s="31"/>
      <c r="C112" s="17" t="s">
        <v>241</v>
      </c>
      <c r="D112" s="18" t="s">
        <v>45</v>
      </c>
      <c r="E112" s="19">
        <v>50</v>
      </c>
      <c r="F112" s="28"/>
      <c r="G112" s="20">
        <f>TRUNC(TRUNC(F112 * I8, 2) + F112, 2)</f>
        <v>0</v>
      </c>
      <c r="H112" s="20">
        <f t="shared" si="24"/>
        <v>0</v>
      </c>
      <c r="I112" s="21" t="str">
        <f t="shared" si="30"/>
        <v/>
      </c>
    </row>
    <row r="113" spans="1:9" ht="26.1" customHeight="1" x14ac:dyDescent="0.2">
      <c r="A113" s="17" t="s">
        <v>185</v>
      </c>
      <c r="B113" s="31"/>
      <c r="C113" s="17" t="s">
        <v>242</v>
      </c>
      <c r="D113" s="18" t="s">
        <v>15</v>
      </c>
      <c r="E113" s="19">
        <v>20</v>
      </c>
      <c r="F113" s="28"/>
      <c r="G113" s="20">
        <f>TRUNC(TRUNC(F113 * I8, 2) + F113, 2)</f>
        <v>0</v>
      </c>
      <c r="H113" s="20">
        <f t="shared" ref="H113:H126" si="31">TRUNC(E113 * G113,2)</f>
        <v>0</v>
      </c>
      <c r="I113" s="21" t="str">
        <f t="shared" si="30"/>
        <v/>
      </c>
    </row>
    <row r="114" spans="1:9" ht="26.1" customHeight="1" x14ac:dyDescent="0.2">
      <c r="A114" s="17" t="s">
        <v>182</v>
      </c>
      <c r="B114" s="31"/>
      <c r="C114" s="17" t="s">
        <v>244</v>
      </c>
      <c r="D114" s="18" t="s">
        <v>45</v>
      </c>
      <c r="E114" s="19">
        <v>30</v>
      </c>
      <c r="F114" s="28"/>
      <c r="G114" s="20">
        <f>TRUNC(TRUNC(F114 * I$8, 2) + F114, 2)</f>
        <v>0</v>
      </c>
      <c r="H114" s="20">
        <f t="shared" si="31"/>
        <v>0</v>
      </c>
      <c r="I114" s="21" t="str">
        <f t="shared" si="30"/>
        <v/>
      </c>
    </row>
    <row r="115" spans="1:9" ht="26.1" customHeight="1" x14ac:dyDescent="0.2">
      <c r="A115" s="17" t="s">
        <v>183</v>
      </c>
      <c r="B115" s="31"/>
      <c r="C115" s="17" t="s">
        <v>238</v>
      </c>
      <c r="D115" s="18" t="s">
        <v>45</v>
      </c>
      <c r="E115" s="19">
        <v>20</v>
      </c>
      <c r="F115" s="28"/>
      <c r="G115" s="20">
        <f>TRUNC(TRUNC(F115 * I$8, 2) + F115, 2)</f>
        <v>0</v>
      </c>
      <c r="H115" s="20">
        <f t="shared" si="31"/>
        <v>0</v>
      </c>
      <c r="I115" s="21" t="str">
        <f t="shared" si="30"/>
        <v/>
      </c>
    </row>
    <row r="116" spans="1:9" ht="26.1" customHeight="1" x14ac:dyDescent="0.2">
      <c r="A116" s="17" t="s">
        <v>184</v>
      </c>
      <c r="B116" s="31"/>
      <c r="C116" s="17" t="s">
        <v>243</v>
      </c>
      <c r="D116" s="18" t="s">
        <v>45</v>
      </c>
      <c r="E116" s="19">
        <v>20</v>
      </c>
      <c r="F116" s="28"/>
      <c r="G116" s="20">
        <f>TRUNC(TRUNC(F116 * I$8, 2) + F116, 2)</f>
        <v>0</v>
      </c>
      <c r="H116" s="20">
        <f t="shared" si="31"/>
        <v>0</v>
      </c>
      <c r="I116" s="21" t="str">
        <f t="shared" si="30"/>
        <v/>
      </c>
    </row>
    <row r="117" spans="1:9" ht="26.1" customHeight="1" x14ac:dyDescent="0.2">
      <c r="A117" s="17" t="s">
        <v>186</v>
      </c>
      <c r="B117" s="31"/>
      <c r="C117" s="17" t="s">
        <v>187</v>
      </c>
      <c r="D117" s="18" t="s">
        <v>45</v>
      </c>
      <c r="E117" s="19">
        <v>20</v>
      </c>
      <c r="F117" s="28"/>
      <c r="G117" s="20">
        <f>TRUNC(TRUNC(F117 * I8, 2) + F117, 2)</f>
        <v>0</v>
      </c>
      <c r="H117" s="20">
        <f t="shared" si="31"/>
        <v>0</v>
      </c>
      <c r="I117" s="21" t="str">
        <f t="shared" si="30"/>
        <v/>
      </c>
    </row>
    <row r="118" spans="1:9" ht="26.1" customHeight="1" x14ac:dyDescent="0.2">
      <c r="A118" s="17" t="s">
        <v>188</v>
      </c>
      <c r="B118" s="31"/>
      <c r="C118" s="17" t="s">
        <v>248</v>
      </c>
      <c r="D118" s="18" t="s">
        <v>189</v>
      </c>
      <c r="E118" s="19">
        <v>10</v>
      </c>
      <c r="F118" s="28"/>
      <c r="G118" s="20">
        <f>TRUNC(TRUNC(F118 * I8, 2) + F118, 2)</f>
        <v>0</v>
      </c>
      <c r="H118" s="20">
        <f t="shared" si="31"/>
        <v>0</v>
      </c>
      <c r="I118" s="21" t="str">
        <f t="shared" si="30"/>
        <v/>
      </c>
    </row>
    <row r="119" spans="1:9" ht="26.1" customHeight="1" x14ac:dyDescent="0.2">
      <c r="A119" s="17" t="s">
        <v>236</v>
      </c>
      <c r="B119" s="31"/>
      <c r="C119" s="17" t="s">
        <v>245</v>
      </c>
      <c r="D119" s="18" t="s">
        <v>189</v>
      </c>
      <c r="E119" s="19">
        <v>30</v>
      </c>
      <c r="F119" s="28"/>
      <c r="G119" s="20">
        <f>TRUNC(TRUNC(F119 * I8, 2) + F119, 2)</f>
        <v>0</v>
      </c>
      <c r="H119" s="20">
        <f t="shared" ref="H119" si="32">TRUNC(E119 * G119,2)</f>
        <v>0</v>
      </c>
      <c r="I119" s="21" t="str">
        <f t="shared" si="30"/>
        <v/>
      </c>
    </row>
    <row r="120" spans="1:9" ht="26.1" customHeight="1" x14ac:dyDescent="0.2">
      <c r="A120" s="17" t="s">
        <v>236</v>
      </c>
      <c r="B120" s="31"/>
      <c r="C120" s="17" t="s">
        <v>246</v>
      </c>
      <c r="D120" s="18" t="s">
        <v>189</v>
      </c>
      <c r="E120" s="19">
        <v>20</v>
      </c>
      <c r="F120" s="28"/>
      <c r="G120" s="20">
        <f>TRUNC(TRUNC(F120 * I8, 2) + F120, 2)</f>
        <v>0</v>
      </c>
      <c r="H120" s="20">
        <f t="shared" ref="H120" si="33">TRUNC(E120 * G120,2)</f>
        <v>0</v>
      </c>
      <c r="I120" s="21" t="str">
        <f t="shared" si="30"/>
        <v/>
      </c>
    </row>
    <row r="121" spans="1:9" ht="24" customHeight="1" x14ac:dyDescent="0.2">
      <c r="A121" s="12" t="s">
        <v>190</v>
      </c>
      <c r="B121" s="32"/>
      <c r="C121" s="12" t="s">
        <v>191</v>
      </c>
      <c r="D121" s="13"/>
      <c r="E121" s="14">
        <v>1</v>
      </c>
      <c r="F121" s="14"/>
      <c r="G121" s="15">
        <f>H122 + H123 + H124 + H125 + H126</f>
        <v>0</v>
      </c>
      <c r="H121" s="15">
        <f t="shared" si="31"/>
        <v>0</v>
      </c>
      <c r="I121" s="16" t="str">
        <f>IF(H121&lt;&gt;0,H121 / I$7,"")</f>
        <v/>
      </c>
    </row>
    <row r="122" spans="1:9" ht="26.1" customHeight="1" x14ac:dyDescent="0.2">
      <c r="A122" s="17" t="s">
        <v>192</v>
      </c>
      <c r="B122" s="31"/>
      <c r="C122" s="17" t="s">
        <v>193</v>
      </c>
      <c r="D122" s="18" t="s">
        <v>15</v>
      </c>
      <c r="E122" s="19">
        <v>80</v>
      </c>
      <c r="F122" s="28"/>
      <c r="G122" s="20">
        <f>TRUNC(TRUNC(F122 * I8, 2) + F122, 2)</f>
        <v>0</v>
      </c>
      <c r="H122" s="20">
        <f t="shared" si="31"/>
        <v>0</v>
      </c>
      <c r="I122" s="21" t="str">
        <f t="shared" ref="I122:I126" si="34">IF(F122&lt;&gt;"",H122 / I$7,"")</f>
        <v/>
      </c>
    </row>
    <row r="123" spans="1:9" ht="26.1" customHeight="1" x14ac:dyDescent="0.2">
      <c r="A123" s="17" t="s">
        <v>194</v>
      </c>
      <c r="B123" s="31"/>
      <c r="C123" s="17" t="s">
        <v>195</v>
      </c>
      <c r="D123" s="18" t="s">
        <v>15</v>
      </c>
      <c r="E123" s="19">
        <v>50</v>
      </c>
      <c r="F123" s="28"/>
      <c r="G123" s="20">
        <f>TRUNC(TRUNC(F123 * I8, 2) + F123, 2)</f>
        <v>0</v>
      </c>
      <c r="H123" s="20">
        <f t="shared" si="31"/>
        <v>0</v>
      </c>
      <c r="I123" s="21" t="str">
        <f t="shared" si="34"/>
        <v/>
      </c>
    </row>
    <row r="124" spans="1:9" ht="26.1" customHeight="1" x14ac:dyDescent="0.2">
      <c r="A124" s="17" t="s">
        <v>196</v>
      </c>
      <c r="B124" s="31"/>
      <c r="C124" s="17" t="s">
        <v>197</v>
      </c>
      <c r="D124" s="18" t="s">
        <v>15</v>
      </c>
      <c r="E124" s="19">
        <v>25</v>
      </c>
      <c r="F124" s="28"/>
      <c r="G124" s="20">
        <f>TRUNC(TRUNC(F124 * I8, 2) + F124, 2)</f>
        <v>0</v>
      </c>
      <c r="H124" s="20">
        <f t="shared" si="31"/>
        <v>0</v>
      </c>
      <c r="I124" s="21" t="str">
        <f t="shared" si="34"/>
        <v/>
      </c>
    </row>
    <row r="125" spans="1:9" ht="26.1" customHeight="1" x14ac:dyDescent="0.2">
      <c r="A125" s="17" t="s">
        <v>198</v>
      </c>
      <c r="B125" s="31"/>
      <c r="C125" s="17" t="s">
        <v>199</v>
      </c>
      <c r="D125" s="18" t="s">
        <v>15</v>
      </c>
      <c r="E125" s="19">
        <v>20</v>
      </c>
      <c r="F125" s="28"/>
      <c r="G125" s="20">
        <f>TRUNC(TRUNC(F125 * I8, 2) + F125, 2)</f>
        <v>0</v>
      </c>
      <c r="H125" s="20">
        <f t="shared" si="31"/>
        <v>0</v>
      </c>
      <c r="I125" s="21" t="str">
        <f t="shared" si="34"/>
        <v/>
      </c>
    </row>
    <row r="126" spans="1:9" ht="26.1" customHeight="1" x14ac:dyDescent="0.2">
      <c r="A126" s="17" t="s">
        <v>200</v>
      </c>
      <c r="B126" s="31"/>
      <c r="C126" s="17" t="s">
        <v>201</v>
      </c>
      <c r="D126" s="18" t="s">
        <v>15</v>
      </c>
      <c r="E126" s="19">
        <v>20</v>
      </c>
      <c r="F126" s="28"/>
      <c r="G126" s="20">
        <f>TRUNC(TRUNC(F126 * I8, 2) + F126, 2)</f>
        <v>0</v>
      </c>
      <c r="H126" s="20">
        <f t="shared" si="31"/>
        <v>0</v>
      </c>
      <c r="I126" s="21" t="str">
        <f t="shared" si="34"/>
        <v/>
      </c>
    </row>
    <row r="127" spans="1:9" ht="65.25" customHeight="1" x14ac:dyDescent="0.2">
      <c r="A127" s="44" t="s">
        <v>253</v>
      </c>
      <c r="B127" s="44"/>
      <c r="C127" s="44"/>
      <c r="D127" s="44"/>
      <c r="E127" s="44"/>
      <c r="F127" s="44"/>
      <c r="G127" s="44"/>
      <c r="H127" s="44"/>
      <c r="I127" s="44"/>
    </row>
  </sheetData>
  <mergeCells count="6">
    <mergeCell ref="A127:I127"/>
    <mergeCell ref="A2:I2"/>
    <mergeCell ref="A4:I4"/>
    <mergeCell ref="A5:I5"/>
    <mergeCell ref="G7:H7"/>
    <mergeCell ref="G8:H8"/>
  </mergeCells>
  <pageMargins left="0.51181102362204722" right="0.51181102362204722" top="0.19685039370078741" bottom="0.98425196850393704" header="0.51181102362204722" footer="0.51181102362204722"/>
  <pageSetup paperSize="9" scale="86" fitToHeight="0" orientation="landscape" r:id="rId1"/>
  <headerFooter>
    <oddHeader xml:space="preserve">&amp;L </oddHeader>
    <oddFooter xml:space="preserve">&amp;L &amp;C&amp;"Open Sans,Regular"&amp;10&amp;K7F7F7F
Rua São Bento, 840 – Centro | Araraquara-SP | CEP: 14.801-901
Contato: (16) 3301-5166 | E-mail: gerenciadeiluminacao@araraquara.sp.gov.br&amp;R&amp;"Open Sans,Regular"&amp;10&amp;K7F7F7FPágina &amp;P de &amp;N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João Augusto Servino Bovis</cp:lastModifiedBy>
  <cp:revision>0</cp:revision>
  <cp:lastPrinted>2026-02-25T14:28:25Z</cp:lastPrinted>
  <dcterms:created xsi:type="dcterms:W3CDTF">2026-01-12T16:33:20Z</dcterms:created>
  <dcterms:modified xsi:type="dcterms:W3CDTF">2026-06-16T19:09:26Z</dcterms:modified>
</cp:coreProperties>
</file>